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:\БО\_НА ОТПРАВКУ\сайт ФУ Решение обнародование проекта отчета 142\Приложение №1 Проект решения\"/>
    </mc:Choice>
  </mc:AlternateContent>
  <bookViews>
    <workbookView xWindow="120" yWindow="720" windowWidth="9720" windowHeight="6720"/>
  </bookViews>
  <sheets>
    <sheet name="Лист3" sheetId="3" r:id="rId1"/>
  </sheets>
  <definedNames>
    <definedName name="_xlnm._FilterDatabase" localSheetId="0" hidden="1">Лист3!$A$10:$R$1289</definedName>
    <definedName name="_xlnm.Print_Area" localSheetId="0">Лист3!$A$1:$L$1289</definedName>
  </definedNames>
  <calcPr calcId="152511"/>
</workbook>
</file>

<file path=xl/calcChain.xml><?xml version="1.0" encoding="utf-8"?>
<calcChain xmlns="http://schemas.openxmlformats.org/spreadsheetml/2006/main">
  <c r="K697" i="3" l="1"/>
  <c r="K1103" i="3"/>
  <c r="L39" i="3"/>
  <c r="L45" i="3"/>
  <c r="L51" i="3"/>
  <c r="L59" i="3"/>
  <c r="L65" i="3"/>
  <c r="L70" i="3"/>
  <c r="L86" i="3"/>
  <c r="L90" i="3"/>
  <c r="L94" i="3"/>
  <c r="L98" i="3"/>
  <c r="L101" i="3"/>
  <c r="L106" i="3"/>
  <c r="L107" i="3"/>
  <c r="L113" i="3"/>
  <c r="L116" i="3"/>
  <c r="L123" i="3"/>
  <c r="L124" i="3"/>
  <c r="L130" i="3"/>
  <c r="L132" i="3"/>
  <c r="L134" i="3"/>
  <c r="L137" i="3"/>
  <c r="L141" i="3"/>
  <c r="L146" i="3"/>
  <c r="L150" i="3"/>
  <c r="L157" i="3"/>
  <c r="L165" i="3"/>
  <c r="L172" i="3"/>
  <c r="L174" i="3"/>
  <c r="L177" i="3"/>
  <c r="L181" i="3"/>
  <c r="L184" i="3"/>
  <c r="L187" i="3"/>
  <c r="L192" i="3"/>
  <c r="L195" i="3"/>
  <c r="L202" i="3"/>
  <c r="L206" i="3"/>
  <c r="L212" i="3"/>
  <c r="L215" i="3"/>
  <c r="L218" i="3"/>
  <c r="L222" i="3"/>
  <c r="L227" i="3"/>
  <c r="L230" i="3"/>
  <c r="L233" i="3"/>
  <c r="L242" i="3"/>
  <c r="L250" i="3"/>
  <c r="L257" i="3"/>
  <c r="L261" i="3"/>
  <c r="L263" i="3"/>
  <c r="L264" i="3"/>
  <c r="L280" i="3"/>
  <c r="L283" i="3"/>
  <c r="L286" i="3"/>
  <c r="L288" i="3"/>
  <c r="L290" i="3"/>
  <c r="L292" i="3"/>
  <c r="L295" i="3"/>
  <c r="L297" i="3"/>
  <c r="L299" i="3"/>
  <c r="L301" i="3"/>
  <c r="L304" i="3"/>
  <c r="L306" i="3"/>
  <c r="L308" i="3"/>
  <c r="L310" i="3"/>
  <c r="L313" i="3"/>
  <c r="L316" i="3"/>
  <c r="L319" i="3"/>
  <c r="L322" i="3"/>
  <c r="L325" i="3"/>
  <c r="L328" i="3"/>
  <c r="L335" i="3"/>
  <c r="L336" i="3"/>
  <c r="L338" i="3"/>
  <c r="L343" i="3"/>
  <c r="L347" i="3"/>
  <c r="L352" i="3"/>
  <c r="L358" i="3"/>
  <c r="L360" i="3"/>
  <c r="L362" i="3"/>
  <c r="L364" i="3"/>
  <c r="L366" i="3"/>
  <c r="L367" i="3"/>
  <c r="L371" i="3"/>
  <c r="L373" i="3"/>
  <c r="L382" i="3"/>
  <c r="L402" i="3"/>
  <c r="L420" i="3"/>
  <c r="L422" i="3"/>
  <c r="L423" i="3"/>
  <c r="L424" i="3"/>
  <c r="L425" i="3"/>
  <c r="L426" i="3"/>
  <c r="L427" i="3"/>
  <c r="L428" i="3"/>
  <c r="L429" i="3"/>
  <c r="L448" i="3"/>
  <c r="L455" i="3"/>
  <c r="L456" i="3"/>
  <c r="L459" i="3"/>
  <c r="L463" i="3"/>
  <c r="L469" i="3"/>
  <c r="L473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5" i="3"/>
  <c r="L506" i="3"/>
  <c r="L507" i="3"/>
  <c r="L508" i="3"/>
  <c r="L512" i="3"/>
  <c r="L518" i="3"/>
  <c r="L525" i="3"/>
  <c r="L526" i="3"/>
  <c r="L528" i="3"/>
  <c r="L531" i="3"/>
  <c r="L537" i="3"/>
  <c r="L549" i="3"/>
  <c r="L552" i="3"/>
  <c r="L563" i="3"/>
  <c r="L565" i="3"/>
  <c r="L566" i="3"/>
  <c r="L568" i="3"/>
  <c r="L571" i="3"/>
  <c r="L584" i="3"/>
  <c r="L617" i="3"/>
  <c r="L622" i="3"/>
  <c r="L626" i="3"/>
  <c r="L628" i="3"/>
  <c r="L630" i="3"/>
  <c r="L638" i="3"/>
  <c r="L644" i="3"/>
  <c r="L647" i="3"/>
  <c r="L653" i="3"/>
  <c r="L682" i="3"/>
  <c r="L688" i="3"/>
  <c r="L704" i="3"/>
  <c r="L705" i="3"/>
  <c r="L712" i="3"/>
  <c r="L713" i="3"/>
  <c r="L717" i="3"/>
  <c r="L721" i="3"/>
  <c r="L724" i="3"/>
  <c r="L726" i="3"/>
  <c r="L728" i="3"/>
  <c r="L731" i="3"/>
  <c r="L737" i="3"/>
  <c r="L739" i="3"/>
  <c r="L741" i="3"/>
  <c r="L743" i="3"/>
  <c r="L745" i="3"/>
  <c r="L747" i="3"/>
  <c r="L748" i="3"/>
  <c r="L751" i="3"/>
  <c r="L754" i="3"/>
  <c r="L755" i="3"/>
  <c r="L757" i="3"/>
  <c r="L758" i="3"/>
  <c r="L760" i="3"/>
  <c r="L761" i="3"/>
  <c r="L783" i="3"/>
  <c r="L784" i="3"/>
  <c r="L788" i="3"/>
  <c r="L789" i="3"/>
  <c r="L793" i="3"/>
  <c r="L798" i="3"/>
  <c r="L800" i="3"/>
  <c r="L802" i="3"/>
  <c r="L804" i="3"/>
  <c r="L806" i="3"/>
  <c r="L808" i="3"/>
  <c r="L810" i="3"/>
  <c r="L812" i="3"/>
  <c r="L814" i="3"/>
  <c r="L816" i="3"/>
  <c r="L818" i="3"/>
  <c r="L819" i="3"/>
  <c r="L821" i="3"/>
  <c r="L824" i="3"/>
  <c r="L826" i="3"/>
  <c r="L828" i="3"/>
  <c r="L830" i="3"/>
  <c r="L832" i="3"/>
  <c r="L834" i="3"/>
  <c r="L836" i="3"/>
  <c r="L838" i="3"/>
  <c r="L840" i="3"/>
  <c r="L841" i="3"/>
  <c r="L844" i="3"/>
  <c r="L846" i="3"/>
  <c r="L848" i="3"/>
  <c r="L850" i="3"/>
  <c r="L852" i="3"/>
  <c r="L858" i="3"/>
  <c r="L859" i="3"/>
  <c r="L865" i="3"/>
  <c r="L881" i="3"/>
  <c r="L882" i="3"/>
  <c r="L885" i="3"/>
  <c r="L887" i="3"/>
  <c r="L889" i="3"/>
  <c r="L891" i="3"/>
  <c r="L901" i="3"/>
  <c r="L904" i="3"/>
  <c r="L908" i="3"/>
  <c r="L910" i="3"/>
  <c r="L911" i="3"/>
  <c r="L917" i="3"/>
  <c r="L918" i="3"/>
  <c r="L920" i="3"/>
  <c r="L922" i="3"/>
  <c r="L923" i="3"/>
  <c r="L924" i="3"/>
  <c r="L926" i="3"/>
  <c r="L928" i="3"/>
  <c r="L930" i="3"/>
  <c r="L933" i="3"/>
  <c r="L938" i="3"/>
  <c r="L940" i="3"/>
  <c r="L943" i="3"/>
  <c r="L946" i="3"/>
  <c r="L948" i="3"/>
  <c r="L950" i="3"/>
  <c r="L952" i="3"/>
  <c r="L954" i="3"/>
  <c r="L961" i="3"/>
  <c r="L967" i="3"/>
  <c r="L970" i="3"/>
  <c r="L973" i="3"/>
  <c r="L977" i="3"/>
  <c r="L978" i="3"/>
  <c r="L979" i="3"/>
  <c r="L983" i="3"/>
  <c r="L988" i="3"/>
  <c r="L989" i="3"/>
  <c r="L993" i="3"/>
  <c r="L994" i="3"/>
  <c r="L999" i="3"/>
  <c r="L1000" i="3"/>
  <c r="L1006" i="3"/>
  <c r="L1012" i="3"/>
  <c r="L1014" i="3"/>
  <c r="L1017" i="3"/>
  <c r="L1023" i="3"/>
  <c r="L1027" i="3"/>
  <c r="L1029" i="3"/>
  <c r="L1036" i="3"/>
  <c r="L1042" i="3"/>
  <c r="L1046" i="3"/>
  <c r="L1050" i="3"/>
  <c r="L1056" i="3"/>
  <c r="L1062" i="3"/>
  <c r="L1067" i="3"/>
  <c r="L1068" i="3"/>
  <c r="L1070" i="3"/>
  <c r="L1073" i="3"/>
  <c r="L1074" i="3"/>
  <c r="L1085" i="3"/>
  <c r="L1098" i="3"/>
  <c r="L1099" i="3"/>
  <c r="L1114" i="3"/>
  <c r="L1122" i="3"/>
  <c r="L1140" i="3"/>
  <c r="L1145" i="3"/>
  <c r="L1146" i="3"/>
  <c r="L1148" i="3"/>
  <c r="L1149" i="3"/>
  <c r="L1150" i="3"/>
  <c r="L1153" i="3"/>
  <c r="L1157" i="3"/>
  <c r="L1160" i="3"/>
  <c r="L1165" i="3"/>
  <c r="L1171" i="3"/>
  <c r="L1175" i="3"/>
  <c r="L1177" i="3"/>
  <c r="L1180" i="3"/>
  <c r="L1185" i="3"/>
  <c r="L1195" i="3"/>
  <c r="L1198" i="3"/>
  <c r="L1203" i="3"/>
  <c r="L1204" i="3"/>
  <c r="L1205" i="3"/>
  <c r="L1206" i="3"/>
  <c r="L1210" i="3"/>
  <c r="L1211" i="3"/>
  <c r="L1212" i="3"/>
  <c r="L1213" i="3"/>
  <c r="L1217" i="3"/>
  <c r="L1218" i="3"/>
  <c r="L1219" i="3"/>
  <c r="L1220" i="3"/>
  <c r="L1223" i="3"/>
  <c r="L1226" i="3"/>
  <c r="L1230" i="3"/>
  <c r="L1236" i="3"/>
  <c r="L1258" i="3"/>
  <c r="L1262" i="3"/>
  <c r="L1273" i="3"/>
  <c r="L1277" i="3"/>
  <c r="L1278" i="3"/>
  <c r="L1279" i="3"/>
  <c r="K1270" i="3"/>
  <c r="K1269" i="3" s="1"/>
  <c r="K1235" i="3"/>
  <c r="K1225" i="3"/>
  <c r="J1225" i="3"/>
  <c r="L1225" i="3" s="1"/>
  <c r="K1184" i="3"/>
  <c r="K1197" i="3"/>
  <c r="K1179" i="3"/>
  <c r="K1139" i="3"/>
  <c r="K1086" i="3"/>
  <c r="K1072" i="3"/>
  <c r="K1049" i="3"/>
  <c r="K1013" i="3"/>
  <c r="K854" i="3"/>
  <c r="K877" i="3"/>
  <c r="K867" i="3"/>
  <c r="K914" i="3"/>
  <c r="K871" i="3"/>
  <c r="K773" i="3"/>
  <c r="K730" i="3"/>
  <c r="K729" i="3" s="1"/>
  <c r="K722" i="3"/>
  <c r="K727" i="3"/>
  <c r="K725" i="3"/>
  <c r="J725" i="3"/>
  <c r="K111" i="3"/>
  <c r="K110" i="3" s="1"/>
  <c r="K104" i="3"/>
  <c r="K103" i="3"/>
  <c r="K102" i="3" s="1"/>
  <c r="J652" i="3"/>
  <c r="J651" i="3" s="1"/>
  <c r="J650" i="3"/>
  <c r="J649" i="3" s="1"/>
  <c r="J648" i="3" s="1"/>
  <c r="J661" i="3"/>
  <c r="L661" i="3"/>
  <c r="J662" i="3"/>
  <c r="L662" i="3"/>
  <c r="J663" i="3"/>
  <c r="L663" i="3"/>
  <c r="J668" i="3"/>
  <c r="L668" i="3"/>
  <c r="J675" i="3"/>
  <c r="L675" i="3"/>
  <c r="J681" i="3"/>
  <c r="J680" i="3"/>
  <c r="J679" i="3" s="1"/>
  <c r="J678" i="3"/>
  <c r="J677" i="3" s="1"/>
  <c r="J687" i="3"/>
  <c r="L687" i="3" s="1"/>
  <c r="K652" i="3"/>
  <c r="L652" i="3" s="1"/>
  <c r="K605" i="3"/>
  <c r="K604" i="3" s="1"/>
  <c r="K570" i="3"/>
  <c r="K569" i="3" s="1"/>
  <c r="K567" i="3"/>
  <c r="K564" i="3"/>
  <c r="K519" i="3"/>
  <c r="K516" i="3"/>
  <c r="K472" i="3"/>
  <c r="K404" i="3"/>
  <c r="K403" i="3" s="1"/>
  <c r="K399" i="3" s="1"/>
  <c r="K393" i="3"/>
  <c r="K370" i="3"/>
  <c r="K346" i="3"/>
  <c r="K345" i="3" s="1"/>
  <c r="K344" i="3"/>
  <c r="K240" i="3"/>
  <c r="K145" i="3"/>
  <c r="K144" i="3" s="1"/>
  <c r="K143" i="3" s="1"/>
  <c r="K158" i="3"/>
  <c r="K155" i="3"/>
  <c r="K154" i="3" s="1"/>
  <c r="K140" i="3"/>
  <c r="K139" i="3" s="1"/>
  <c r="J517" i="3"/>
  <c r="L517" i="3" s="1"/>
  <c r="J516" i="3"/>
  <c r="J112" i="3"/>
  <c r="L112" i="3"/>
  <c r="J111" i="3"/>
  <c r="J575" i="3"/>
  <c r="J434" i="3"/>
  <c r="L434" i="3" s="1"/>
  <c r="J603" i="3"/>
  <c r="L603" i="3" s="1"/>
  <c r="J417" i="3"/>
  <c r="L417" i="3" s="1"/>
  <c r="J390" i="3"/>
  <c r="L390" i="3" s="1"/>
  <c r="J411" i="3"/>
  <c r="L411" i="3" s="1"/>
  <c r="J408" i="3"/>
  <c r="J405" i="3"/>
  <c r="L405" i="3" s="1"/>
  <c r="J398" i="3"/>
  <c r="L398" i="3" s="1"/>
  <c r="J1083" i="3"/>
  <c r="L1083" i="3" s="1"/>
  <c r="J915" i="3"/>
  <c r="L915" i="3" s="1"/>
  <c r="J715" i="3"/>
  <c r="L715" i="3" s="1"/>
  <c r="J698" i="3"/>
  <c r="J695" i="3"/>
  <c r="L695" i="3" s="1"/>
  <c r="J277" i="3"/>
  <c r="L277" i="3" s="1"/>
  <c r="J1255" i="3"/>
  <c r="L1255" i="3" s="1"/>
  <c r="J1252" i="3"/>
  <c r="L1252" i="3" s="1"/>
  <c r="J606" i="3"/>
  <c r="L606" i="3" s="1"/>
  <c r="J534" i="3"/>
  <c r="L534" i="3" s="1"/>
  <c r="J442" i="3"/>
  <c r="L442" i="3" s="1"/>
  <c r="J591" i="3"/>
  <c r="L591" i="3" s="1"/>
  <c r="J777" i="3"/>
  <c r="L777" i="3" s="1"/>
  <c r="J778" i="3"/>
  <c r="L778" i="3" s="1"/>
  <c r="J768" i="3"/>
  <c r="L768" i="3" s="1"/>
  <c r="J767" i="3"/>
  <c r="L767" i="3" s="1"/>
  <c r="K574" i="3"/>
  <c r="K573" i="3" s="1"/>
  <c r="K572" i="3"/>
  <c r="K533" i="3"/>
  <c r="K532" i="3"/>
  <c r="J1197" i="3"/>
  <c r="L1197" i="3"/>
  <c r="J1196" i="3"/>
  <c r="J1174" i="3"/>
  <c r="L1174" i="3" s="1"/>
  <c r="J1084" i="3"/>
  <c r="L1084" i="3" s="1"/>
  <c r="J862" i="3"/>
  <c r="L862" i="3" s="1"/>
  <c r="J861" i="3"/>
  <c r="L861" i="3" s="1"/>
  <c r="J197" i="3"/>
  <c r="L197" i="3" s="1"/>
  <c r="J196" i="3"/>
  <c r="L196" i="3" s="1"/>
  <c r="J1267" i="3"/>
  <c r="L1267" i="3" s="1"/>
  <c r="J1266" i="3"/>
  <c r="L1266" i="3" s="1"/>
  <c r="J42" i="3"/>
  <c r="L42" i="3" s="1"/>
  <c r="J41" i="3"/>
  <c r="L41" i="3" s="1"/>
  <c r="J520" i="3"/>
  <c r="J191" i="3"/>
  <c r="L191" i="3" s="1"/>
  <c r="J770" i="3"/>
  <c r="L770" i="3" s="1"/>
  <c r="J771" i="3"/>
  <c r="L771" i="3" s="1"/>
  <c r="J855" i="3"/>
  <c r="L855" i="3" s="1"/>
  <c r="J392" i="3"/>
  <c r="L392" i="3" s="1"/>
  <c r="J159" i="3"/>
  <c r="K433" i="3"/>
  <c r="K391" i="3"/>
  <c r="J1088" i="3"/>
  <c r="L1088" i="3"/>
  <c r="J641" i="3"/>
  <c r="L641" i="3"/>
  <c r="J635" i="3"/>
  <c r="L635" i="3"/>
  <c r="J33" i="3"/>
  <c r="L33" i="3"/>
  <c r="J127" i="3"/>
  <c r="L127" i="3"/>
  <c r="J1216" i="3"/>
  <c r="L1216" i="3"/>
  <c r="J1209" i="3"/>
  <c r="L1209" i="3"/>
  <c r="J1202" i="3"/>
  <c r="L1202" i="3"/>
  <c r="J1144" i="3"/>
  <c r="L1144" i="3"/>
  <c r="J612" i="3"/>
  <c r="L612" i="3"/>
  <c r="J18" i="3"/>
  <c r="L18" i="3"/>
  <c r="J1271" i="3"/>
  <c r="L1271" i="3"/>
  <c r="J1284" i="3"/>
  <c r="L1284" i="3"/>
  <c r="J1072" i="3"/>
  <c r="J1071" i="3"/>
  <c r="J1059" i="3"/>
  <c r="L1059" i="3"/>
  <c r="J1061" i="3"/>
  <c r="J1060" i="3"/>
  <c r="K1061" i="3"/>
  <c r="L1061" i="3"/>
  <c r="K1060" i="3"/>
  <c r="L1060" i="3"/>
  <c r="J1065" i="3"/>
  <c r="L1065" i="3"/>
  <c r="J1064" i="3"/>
  <c r="L1064" i="3"/>
  <c r="J1066" i="3"/>
  <c r="L1066" i="3"/>
  <c r="J1069" i="3"/>
  <c r="L1069" i="3"/>
  <c r="J1091" i="3"/>
  <c r="L1091" i="3"/>
  <c r="J1080" i="3"/>
  <c r="L1080" i="3"/>
  <c r="J1079" i="3"/>
  <c r="L1079" i="3"/>
  <c r="J1009" i="3"/>
  <c r="L1009" i="3"/>
  <c r="J856" i="3"/>
  <c r="L856" i="3"/>
  <c r="J384" i="3"/>
  <c r="L384" i="3"/>
  <c r="K1254" i="3"/>
  <c r="K410" i="3"/>
  <c r="K409" i="3" s="1"/>
  <c r="K407" i="3"/>
  <c r="K406" i="3" s="1"/>
  <c r="K389" i="3"/>
  <c r="K387" i="3"/>
  <c r="K58" i="3"/>
  <c r="K57" i="3" s="1"/>
  <c r="K56" i="3"/>
  <c r="K55" i="3" s="1"/>
  <c r="L55" i="3" s="1"/>
  <c r="J1128" i="3"/>
  <c r="L1128" i="3"/>
  <c r="K613" i="3"/>
  <c r="J1184" i="3"/>
  <c r="J1187" i="3"/>
  <c r="L1187" i="3" s="1"/>
  <c r="J1038" i="3"/>
  <c r="L1038" i="3" s="1"/>
  <c r="J1039" i="3"/>
  <c r="L1039" i="3" s="1"/>
  <c r="J1130" i="3"/>
  <c r="L1130" i="3" s="1"/>
  <c r="J462" i="3"/>
  <c r="L462" i="3" s="1"/>
  <c r="J1123" i="3"/>
  <c r="L1123" i="3" s="1"/>
  <c r="J1121" i="3"/>
  <c r="L1121" i="3" s="1"/>
  <c r="J876" i="3"/>
  <c r="L876" i="3" s="1"/>
  <c r="J875" i="3"/>
  <c r="L875" i="3" s="1"/>
  <c r="J244" i="3"/>
  <c r="L244" i="3" s="1"/>
  <c r="J1272" i="3"/>
  <c r="L1272" i="3" s="1"/>
  <c r="J48" i="3"/>
  <c r="L48" i="3" s="1"/>
  <c r="J47" i="3"/>
  <c r="L47" i="3" s="1"/>
  <c r="J40" i="3"/>
  <c r="J614" i="3"/>
  <c r="L614" i="3"/>
  <c r="J723" i="3"/>
  <c r="L723" i="3"/>
  <c r="J247" i="3"/>
  <c r="L247" i="3"/>
  <c r="J727" i="3"/>
  <c r="J153" i="3"/>
  <c r="J543" i="3"/>
  <c r="L543" i="3" s="1"/>
  <c r="J1182" i="3"/>
  <c r="L1182" i="3" s="1"/>
  <c r="J54" i="3"/>
  <c r="L54" i="3" s="1"/>
  <c r="J53" i="3"/>
  <c r="L53" i="3" s="1"/>
  <c r="J35" i="3"/>
  <c r="L35" i="3" s="1"/>
  <c r="J190" i="3"/>
  <c r="L190" i="3" s="1"/>
  <c r="J775" i="3"/>
  <c r="L775" i="3" s="1"/>
  <c r="J774" i="3"/>
  <c r="L774" i="3" s="1"/>
  <c r="J722" i="3"/>
  <c r="J272" i="3"/>
  <c r="L272" i="3"/>
  <c r="J120" i="3"/>
  <c r="L120" i="3"/>
  <c r="J119" i="3"/>
  <c r="J118" i="3"/>
  <c r="J241" i="3"/>
  <c r="L241" i="3"/>
  <c r="J1093" i="3"/>
  <c r="L1093" i="3"/>
  <c r="J1092" i="3"/>
  <c r="L1092" i="3"/>
  <c r="J872" i="3"/>
  <c r="L872" i="3"/>
  <c r="J873" i="3"/>
  <c r="L873" i="3"/>
  <c r="J209" i="3"/>
  <c r="L209" i="3"/>
  <c r="J594" i="3"/>
  <c r="L594" i="3"/>
  <c r="J75" i="3"/>
  <c r="L75" i="3"/>
  <c r="J610" i="3"/>
  <c r="L610" i="3"/>
  <c r="J609" i="3"/>
  <c r="J145" i="3"/>
  <c r="J144" i="3" s="1"/>
  <c r="J143" i="3"/>
  <c r="J580" i="3"/>
  <c r="L580" i="3"/>
  <c r="J391" i="3"/>
  <c r="J395" i="3"/>
  <c r="L395" i="3" s="1"/>
  <c r="J410" i="3"/>
  <c r="J409" i="3" s="1"/>
  <c r="J1045" i="3"/>
  <c r="L1045" i="3" s="1"/>
  <c r="J1035" i="3"/>
  <c r="L1035" i="3" s="1"/>
  <c r="J1244" i="3"/>
  <c r="L1244" i="3" s="1"/>
  <c r="J1243" i="3"/>
  <c r="L1243" i="3" s="1"/>
  <c r="J1024" i="3"/>
  <c r="J869" i="3"/>
  <c r="L869" i="3" s="1"/>
  <c r="J868" i="3"/>
  <c r="J388" i="3"/>
  <c r="L388" i="3"/>
  <c r="J387" i="3"/>
  <c r="J386" i="3"/>
  <c r="L386" i="3" s="1"/>
  <c r="J385" i="3"/>
  <c r="J957" i="3"/>
  <c r="L957" i="3"/>
  <c r="J956" i="3"/>
  <c r="J764" i="3"/>
  <c r="J763" i="3"/>
  <c r="J866" i="3"/>
  <c r="L866" i="3" s="1"/>
  <c r="J620" i="3"/>
  <c r="L620" i="3" s="1"/>
  <c r="J1020" i="3"/>
  <c r="L1020" i="3" s="1"/>
  <c r="J1238" i="3"/>
  <c r="L1238" i="3" s="1"/>
  <c r="J1237" i="3"/>
  <c r="J252" i="3"/>
  <c r="L252" i="3" s="1"/>
  <c r="J914" i="3"/>
  <c r="L914" i="3" s="1"/>
  <c r="J370" i="3"/>
  <c r="J527" i="3"/>
  <c r="L527" i="3" s="1"/>
  <c r="J533" i="3"/>
  <c r="J532" i="3" s="1"/>
  <c r="J269" i="3"/>
  <c r="L269" i="3" s="1"/>
  <c r="J1139" i="3"/>
  <c r="J1013" i="3"/>
  <c r="J377" i="3"/>
  <c r="L377" i="3"/>
  <c r="J21" i="3"/>
  <c r="L21" i="3"/>
  <c r="J1274" i="3"/>
  <c r="L1274" i="3"/>
  <c r="J1285" i="3"/>
  <c r="L1285" i="3"/>
  <c r="J1286" i="3"/>
  <c r="L1286" i="3"/>
  <c r="J81" i="3"/>
  <c r="L81" i="3"/>
  <c r="J80" i="3"/>
  <c r="L80" i="3"/>
  <c r="J142" i="3"/>
  <c r="L142" i="3"/>
  <c r="J140" i="3"/>
  <c r="J139" i="3"/>
  <c r="J1078" i="3"/>
  <c r="L1078" i="3"/>
  <c r="J1113" i="3"/>
  <c r="L1113" i="3"/>
  <c r="J259" i="3"/>
  <c r="L259" i="3"/>
  <c r="J1087" i="3"/>
  <c r="L1087" i="3"/>
  <c r="J346" i="3"/>
  <c r="J345" i="3"/>
  <c r="J344" i="3" s="1"/>
  <c r="J105" i="3"/>
  <c r="L105" i="3" s="1"/>
  <c r="K1011" i="3"/>
  <c r="K1010" i="3" s="1"/>
  <c r="J1011" i="3"/>
  <c r="J1010" i="3" s="1"/>
  <c r="J1127" i="3"/>
  <c r="L1127" i="3" s="1"/>
  <c r="J38" i="3"/>
  <c r="L38" i="3" s="1"/>
  <c r="J50" i="3"/>
  <c r="L50" i="3" s="1"/>
  <c r="J44" i="3"/>
  <c r="L44" i="3" s="1"/>
  <c r="J1179" i="3"/>
  <c r="L1179" i="3" s="1"/>
  <c r="J1104" i="3"/>
  <c r="J437" i="3"/>
  <c r="K397" i="3"/>
  <c r="K396" i="3" s="1"/>
  <c r="J397" i="3"/>
  <c r="J396" i="3" s="1"/>
  <c r="L396" i="3" s="1"/>
  <c r="J570" i="3"/>
  <c r="J569" i="3" s="1"/>
  <c r="I570" i="3"/>
  <c r="I569" i="3" s="1"/>
  <c r="H570" i="3"/>
  <c r="H569" i="3" s="1"/>
  <c r="J1242" i="3"/>
  <c r="L1242" i="3" s="1"/>
  <c r="J34" i="3"/>
  <c r="L34" i="3" s="1"/>
  <c r="J28" i="3"/>
  <c r="I435" i="3"/>
  <c r="H435" i="3"/>
  <c r="J180" i="3"/>
  <c r="J179" i="3" s="1"/>
  <c r="J178" i="3"/>
  <c r="K74" i="3"/>
  <c r="K73" i="3"/>
  <c r="K72" i="3" s="1"/>
  <c r="K85" i="3"/>
  <c r="K84" i="3" s="1"/>
  <c r="K83" i="3"/>
  <c r="K89" i="3"/>
  <c r="K88" i="3"/>
  <c r="K87" i="3" s="1"/>
  <c r="K93" i="3"/>
  <c r="K92" i="3" s="1"/>
  <c r="K91" i="3"/>
  <c r="K97" i="3"/>
  <c r="K96" i="3"/>
  <c r="K109" i="3"/>
  <c r="K119" i="3"/>
  <c r="L119" i="3"/>
  <c r="K118" i="3"/>
  <c r="L118" i="3"/>
  <c r="K122" i="3"/>
  <c r="K121" i="3"/>
  <c r="K164" i="3"/>
  <c r="K163" i="3"/>
  <c r="K162" i="3" s="1"/>
  <c r="K161" i="3"/>
  <c r="K160" i="3" s="1"/>
  <c r="K226" i="3"/>
  <c r="K225" i="3" s="1"/>
  <c r="K243" i="3"/>
  <c r="K239" i="3"/>
  <c r="K238" i="3"/>
  <c r="K246" i="3"/>
  <c r="K245" i="3"/>
  <c r="K258" i="3"/>
  <c r="K256" i="3"/>
  <c r="K268" i="3"/>
  <c r="K267" i="3"/>
  <c r="K271" i="3"/>
  <c r="K270" i="3"/>
  <c r="K276" i="3"/>
  <c r="K275" i="3"/>
  <c r="K318" i="3"/>
  <c r="K317" i="3"/>
  <c r="K315" i="3"/>
  <c r="K314" i="3"/>
  <c r="K312" i="3"/>
  <c r="K311" i="3"/>
  <c r="K309" i="3"/>
  <c r="K307" i="3"/>
  <c r="K305" i="3"/>
  <c r="K303" i="3"/>
  <c r="K300" i="3"/>
  <c r="K298" i="3"/>
  <c r="K296" i="3"/>
  <c r="K294" i="3"/>
  <c r="K291" i="3"/>
  <c r="K289" i="3"/>
  <c r="K287" i="3"/>
  <c r="K285" i="3"/>
  <c r="K282" i="3"/>
  <c r="K342" i="3"/>
  <c r="K341" i="3" s="1"/>
  <c r="K340" i="3" s="1"/>
  <c r="K339" i="3" s="1"/>
  <c r="K337" i="3"/>
  <c r="K334" i="3"/>
  <c r="K333" i="3"/>
  <c r="K332" i="3" s="1"/>
  <c r="K331" i="3" s="1"/>
  <c r="K365" i="3"/>
  <c r="K363" i="3"/>
  <c r="K361" i="3"/>
  <c r="K359" i="3"/>
  <c r="K357" i="3"/>
  <c r="K372" i="3"/>
  <c r="K383" i="3"/>
  <c r="K381" i="3"/>
  <c r="K419" i="3"/>
  <c r="K416" i="3"/>
  <c r="K441" i="3"/>
  <c r="K440" i="3"/>
  <c r="K454" i="3"/>
  <c r="K453" i="3"/>
  <c r="K511" i="3"/>
  <c r="K510" i="3"/>
  <c r="K542" i="3"/>
  <c r="K541" i="3"/>
  <c r="K540" i="3" s="1"/>
  <c r="K539" i="3"/>
  <c r="K579" i="3"/>
  <c r="K578" i="3"/>
  <c r="K577" i="3" s="1"/>
  <c r="K576" i="3" s="1"/>
  <c r="K589" i="3"/>
  <c r="K588" i="3"/>
  <c r="K602" i="3"/>
  <c r="K601" i="3"/>
  <c r="K600" i="3"/>
  <c r="K599" i="3"/>
  <c r="K598" i="3" s="1"/>
  <c r="K609" i="3"/>
  <c r="L609" i="3" s="1"/>
  <c r="K703" i="3"/>
  <c r="K702" i="3" s="1"/>
  <c r="K701" i="3"/>
  <c r="K700" i="3" s="1"/>
  <c r="K864" i="3"/>
  <c r="J879" i="3"/>
  <c r="L879" i="3"/>
  <c r="J878" i="3"/>
  <c r="L878" i="3"/>
  <c r="J374" i="3"/>
  <c r="L374" i="3"/>
  <c r="J372" i="3"/>
  <c r="J342" i="3"/>
  <c r="J341" i="3" s="1"/>
  <c r="J340" i="3"/>
  <c r="J339" i="3" s="1"/>
  <c r="K376" i="3"/>
  <c r="K375" i="3" s="1"/>
  <c r="J880" i="3"/>
  <c r="L880" i="3" s="1"/>
  <c r="J637" i="3"/>
  <c r="J636" i="3" s="1"/>
  <c r="J720" i="3"/>
  <c r="L720" i="3" s="1"/>
  <c r="J64" i="3"/>
  <c r="L64" i="3" s="1"/>
  <c r="J63" i="3"/>
  <c r="J433" i="3"/>
  <c r="J432" i="3" s="1"/>
  <c r="J600" i="3"/>
  <c r="J599" i="3" s="1"/>
  <c r="J598" i="3"/>
  <c r="J454" i="3"/>
  <c r="J453" i="3" s="1"/>
  <c r="J939" i="3"/>
  <c r="J925" i="3"/>
  <c r="L925" i="3" s="1"/>
  <c r="J927" i="3"/>
  <c r="L927" i="3" s="1"/>
  <c r="J792" i="3"/>
  <c r="J893" i="3"/>
  <c r="L893" i="3" s="1"/>
  <c r="J906" i="3"/>
  <c r="J905" i="3" s="1"/>
  <c r="J898" i="3"/>
  <c r="L898" i="3"/>
  <c r="J913" i="3"/>
  <c r="L913" i="3"/>
  <c r="J536" i="3"/>
  <c r="L536" i="3"/>
  <c r="J535" i="3"/>
  <c r="L535" i="3"/>
  <c r="J156" i="3"/>
  <c r="L156" i="3"/>
  <c r="J583" i="3"/>
  <c r="L583" i="3"/>
  <c r="J582" i="3"/>
  <c r="L582" i="3"/>
  <c r="J581" i="3"/>
  <c r="L581" i="3"/>
  <c r="J716" i="3"/>
  <c r="L716" i="3"/>
  <c r="J77" i="3"/>
  <c r="L77" i="3"/>
  <c r="J76" i="3"/>
  <c r="L76" i="3"/>
  <c r="J472" i="3"/>
  <c r="J471" i="3"/>
  <c r="J470" i="3" s="1"/>
  <c r="J419" i="3"/>
  <c r="J418" i="3" s="1"/>
  <c r="J1109" i="3"/>
  <c r="J1110" i="3"/>
  <c r="J929" i="3"/>
  <c r="L929" i="3" s="1"/>
  <c r="J1049" i="3"/>
  <c r="J1048" i="3" s="1"/>
  <c r="J1047" i="3" s="1"/>
  <c r="J451" i="3"/>
  <c r="L451" i="3"/>
  <c r="J450" i="3"/>
  <c r="J449" i="3"/>
  <c r="J1041" i="3"/>
  <c r="L1041" i="3"/>
  <c r="J1040" i="3"/>
  <c r="J944" i="3"/>
  <c r="J719" i="3"/>
  <c r="L719" i="3"/>
  <c r="J718" i="3"/>
  <c r="J936" i="3"/>
  <c r="J932" i="3"/>
  <c r="L932" i="3"/>
  <c r="J730" i="3"/>
  <c r="J729" i="3"/>
  <c r="L729" i="3" s="1"/>
  <c r="J734" i="3"/>
  <c r="L734" i="3"/>
  <c r="J1131" i="3"/>
  <c r="L1131" i="3"/>
  <c r="J1132" i="3"/>
  <c r="L1132" i="3"/>
  <c r="J557" i="3"/>
  <c r="L557" i="3"/>
  <c r="J556" i="3"/>
  <c r="J555" i="3"/>
  <c r="J554" i="3" s="1"/>
  <c r="J553" i="3" s="1"/>
  <c r="J590" i="3"/>
  <c r="L590" i="3"/>
  <c r="J74" i="3"/>
  <c r="J597" i="3"/>
  <c r="L597" i="3" s="1"/>
  <c r="J894" i="3"/>
  <c r="L894" i="3" s="1"/>
  <c r="J896" i="3"/>
  <c r="L896" i="3" s="1"/>
  <c r="J895" i="3"/>
  <c r="I416" i="3"/>
  <c r="I415" i="3"/>
  <c r="I413" i="3" s="1"/>
  <c r="I412" i="3" s="1"/>
  <c r="H416" i="3"/>
  <c r="H415" i="3"/>
  <c r="H413" i="3" s="1"/>
  <c r="H412" i="3"/>
  <c r="K1170" i="3"/>
  <c r="J1170" i="3"/>
  <c r="L1170" i="3" s="1"/>
  <c r="K1005" i="3"/>
  <c r="J1005" i="3"/>
  <c r="J17" i="3"/>
  <c r="J16" i="3" s="1"/>
  <c r="K17" i="3"/>
  <c r="L17" i="3" s="1"/>
  <c r="K20" i="3"/>
  <c r="K27" i="3"/>
  <c r="K32" i="3"/>
  <c r="K31" i="3"/>
  <c r="I61" i="3"/>
  <c r="H61" i="3"/>
  <c r="K63" i="3"/>
  <c r="K62" i="3"/>
  <c r="K61" i="3"/>
  <c r="K60" i="3"/>
  <c r="J85" i="3"/>
  <c r="J84" i="3"/>
  <c r="J83" i="3" s="1"/>
  <c r="J89" i="3"/>
  <c r="J88" i="3" s="1"/>
  <c r="J87" i="3" s="1"/>
  <c r="J93" i="3"/>
  <c r="J92" i="3"/>
  <c r="J91" i="3" s="1"/>
  <c r="J97" i="3"/>
  <c r="J96" i="3" s="1"/>
  <c r="L96" i="3" s="1"/>
  <c r="J100" i="3"/>
  <c r="J99" i="3" s="1"/>
  <c r="J95" i="3"/>
  <c r="K100" i="3"/>
  <c r="L100" i="3" s="1"/>
  <c r="K99" i="3"/>
  <c r="L99" i="3" s="1"/>
  <c r="J115" i="3"/>
  <c r="J114" i="3" s="1"/>
  <c r="K115" i="3"/>
  <c r="J122" i="3"/>
  <c r="J121" i="3" s="1"/>
  <c r="K126" i="3"/>
  <c r="J129" i="3"/>
  <c r="K129" i="3"/>
  <c r="L129" i="3" s="1"/>
  <c r="J131" i="3"/>
  <c r="K131" i="3"/>
  <c r="L131" i="3"/>
  <c r="K133" i="3"/>
  <c r="J136" i="3"/>
  <c r="J135" i="3" s="1"/>
  <c r="K136" i="3"/>
  <c r="K135" i="3"/>
  <c r="L135" i="3" s="1"/>
  <c r="J149" i="3"/>
  <c r="J148" i="3" s="1"/>
  <c r="K149" i="3"/>
  <c r="L149" i="3"/>
  <c r="K148" i="3"/>
  <c r="L148" i="3"/>
  <c r="K152" i="3"/>
  <c r="K151" i="3"/>
  <c r="K147" i="3"/>
  <c r="J164" i="3"/>
  <c r="J163" i="3"/>
  <c r="J162" i="3" s="1"/>
  <c r="J161" i="3" s="1"/>
  <c r="J160" i="3" s="1"/>
  <c r="J176" i="3"/>
  <c r="J175" i="3" s="1"/>
  <c r="K176" i="3"/>
  <c r="K175" i="3"/>
  <c r="L175" i="3" s="1"/>
  <c r="J186" i="3"/>
  <c r="J185" i="3" s="1"/>
  <c r="K186" i="3"/>
  <c r="L186" i="3" s="1"/>
  <c r="K194" i="3"/>
  <c r="K193" i="3" s="1"/>
  <c r="K180" i="3"/>
  <c r="J201" i="3"/>
  <c r="J200" i="3" s="1"/>
  <c r="K201" i="3"/>
  <c r="K200" i="3"/>
  <c r="L200" i="3" s="1"/>
  <c r="J205" i="3"/>
  <c r="J204" i="3" s="1"/>
  <c r="J203" i="3"/>
  <c r="K205" i="3"/>
  <c r="L205" i="3"/>
  <c r="K204" i="3"/>
  <c r="L204" i="3"/>
  <c r="K203" i="3"/>
  <c r="L203" i="3"/>
  <c r="K208" i="3"/>
  <c r="K221" i="3"/>
  <c r="K220" i="3" s="1"/>
  <c r="K219" i="3" s="1"/>
  <c r="J221" i="3"/>
  <c r="J220" i="3"/>
  <c r="J219" i="3" s="1"/>
  <c r="K214" i="3"/>
  <c r="K213" i="3" s="1"/>
  <c r="L213" i="3" s="1"/>
  <c r="J214" i="3"/>
  <c r="J213" i="3" s="1"/>
  <c r="K211" i="3"/>
  <c r="K210" i="3" s="1"/>
  <c r="K207" i="3" s="1"/>
  <c r="K199" i="3" s="1"/>
  <c r="K198" i="3" s="1"/>
  <c r="J211" i="3"/>
  <c r="J210" i="3" s="1"/>
  <c r="J217" i="3"/>
  <c r="J216" i="3" s="1"/>
  <c r="K217" i="3"/>
  <c r="K216" i="3"/>
  <c r="L216" i="3" s="1"/>
  <c r="J226" i="3"/>
  <c r="J225" i="3" s="1"/>
  <c r="J183" i="3"/>
  <c r="J182" i="3" s="1"/>
  <c r="K183" i="3"/>
  <c r="L183" i="3"/>
  <c r="J229" i="3"/>
  <c r="J228" i="3"/>
  <c r="K229" i="3"/>
  <c r="L229" i="3"/>
  <c r="K228" i="3"/>
  <c r="L228" i="3"/>
  <c r="J232" i="3"/>
  <c r="J231" i="3"/>
  <c r="L231" i="3" s="1"/>
  <c r="K232" i="3"/>
  <c r="L232" i="3"/>
  <c r="K231" i="3"/>
  <c r="K189" i="3"/>
  <c r="K188" i="3"/>
  <c r="J249" i="3"/>
  <c r="K249" i="3"/>
  <c r="L249" i="3" s="1"/>
  <c r="J256" i="3"/>
  <c r="L256" i="3" s="1"/>
  <c r="K260" i="3"/>
  <c r="J279" i="3"/>
  <c r="J278" i="3" s="1"/>
  <c r="L278" i="3" s="1"/>
  <c r="K279" i="3"/>
  <c r="L279" i="3"/>
  <c r="K278" i="3"/>
  <c r="J282" i="3"/>
  <c r="J291" i="3"/>
  <c r="J289" i="3"/>
  <c r="L289" i="3" s="1"/>
  <c r="J287" i="3"/>
  <c r="J285" i="3"/>
  <c r="J284" i="3" s="1"/>
  <c r="L284" i="3" s="1"/>
  <c r="J300" i="3"/>
  <c r="J298" i="3"/>
  <c r="J296" i="3"/>
  <c r="J294" i="3"/>
  <c r="J293" i="3"/>
  <c r="J309" i="3"/>
  <c r="J307" i="3"/>
  <c r="J305" i="3"/>
  <c r="J303" i="3"/>
  <c r="J312" i="3"/>
  <c r="J311" i="3"/>
  <c r="J315" i="3"/>
  <c r="J314" i="3"/>
  <c r="K321" i="3"/>
  <c r="K320" i="3"/>
  <c r="J321" i="3"/>
  <c r="J320" i="3"/>
  <c r="J246" i="3"/>
  <c r="J245" i="3"/>
  <c r="J324" i="3"/>
  <c r="J323" i="3"/>
  <c r="K324" i="3"/>
  <c r="L324" i="3"/>
  <c r="J327" i="3"/>
  <c r="J326" i="3"/>
  <c r="K327" i="3"/>
  <c r="L327" i="3"/>
  <c r="K326" i="3"/>
  <c r="L326" i="3"/>
  <c r="J334" i="3"/>
  <c r="J337" i="3"/>
  <c r="J333" i="3" s="1"/>
  <c r="J332" i="3"/>
  <c r="J331" i="3" s="1"/>
  <c r="J351" i="3"/>
  <c r="J350" i="3" s="1"/>
  <c r="J349" i="3"/>
  <c r="J348" i="3" s="1"/>
  <c r="J262" i="3"/>
  <c r="L262" i="3"/>
  <c r="K351" i="3"/>
  <c r="L351" i="3"/>
  <c r="J361" i="3"/>
  <c r="J359" i="3"/>
  <c r="J357" i="3"/>
  <c r="J363" i="3"/>
  <c r="J365" i="3"/>
  <c r="J381" i="3"/>
  <c r="J318" i="3"/>
  <c r="J317" i="3"/>
  <c r="K385" i="3"/>
  <c r="L385" i="3"/>
  <c r="J401" i="3"/>
  <c r="J400" i="3"/>
  <c r="K401" i="3"/>
  <c r="L401" i="3"/>
  <c r="K400" i="3"/>
  <c r="L400" i="3"/>
  <c r="J447" i="3"/>
  <c r="J446" i="3"/>
  <c r="J445" i="3" s="1"/>
  <c r="K447" i="3"/>
  <c r="K450" i="3"/>
  <c r="J458" i="3"/>
  <c r="J457" i="3" s="1"/>
  <c r="K458" i="3"/>
  <c r="K457" i="3"/>
  <c r="L457" i="3" s="1"/>
  <c r="J468" i="3"/>
  <c r="J467" i="3" s="1"/>
  <c r="J466" i="3"/>
  <c r="J465" i="3" s="1"/>
  <c r="J464" i="3" s="1"/>
  <c r="K468" i="3"/>
  <c r="L468" i="3"/>
  <c r="J511" i="3"/>
  <c r="J510" i="3"/>
  <c r="J509" i="3" s="1"/>
  <c r="J504" i="3"/>
  <c r="J524" i="3"/>
  <c r="J523" i="3"/>
  <c r="K524" i="3"/>
  <c r="L524" i="3"/>
  <c r="K523" i="3"/>
  <c r="J542" i="3"/>
  <c r="J541" i="3"/>
  <c r="J540" i="3" s="1"/>
  <c r="J539" i="3"/>
  <c r="L539" i="3" s="1"/>
  <c r="J548" i="3"/>
  <c r="J547" i="3"/>
  <c r="J546" i="3" s="1"/>
  <c r="J545" i="3" s="1"/>
  <c r="J544" i="3" s="1"/>
  <c r="K548" i="3"/>
  <c r="L548" i="3"/>
  <c r="K556" i="3"/>
  <c r="L556" i="3"/>
  <c r="J562" i="3"/>
  <c r="K562" i="3"/>
  <c r="L562" i="3" s="1"/>
  <c r="K596" i="3"/>
  <c r="K595" i="3" s="1"/>
  <c r="K611" i="3"/>
  <c r="K608" i="3" s="1"/>
  <c r="K607" i="3" s="1"/>
  <c r="J616" i="3"/>
  <c r="J615" i="3"/>
  <c r="J593" i="3"/>
  <c r="J592" i="3"/>
  <c r="K616" i="3"/>
  <c r="L616" i="3"/>
  <c r="K615" i="3"/>
  <c r="L615" i="3"/>
  <c r="K593" i="3"/>
  <c r="L593" i="3"/>
  <c r="K592" i="3"/>
  <c r="L592" i="3"/>
  <c r="J619" i="3"/>
  <c r="K619" i="3"/>
  <c r="L619" i="3" s="1"/>
  <c r="J621" i="3"/>
  <c r="J618" i="3" s="1"/>
  <c r="K621" i="3"/>
  <c r="L621" i="3" s="1"/>
  <c r="K627" i="3"/>
  <c r="J627" i="3"/>
  <c r="K625" i="3"/>
  <c r="K624" i="3" s="1"/>
  <c r="J625" i="3"/>
  <c r="K634" i="3"/>
  <c r="K633" i="3" s="1"/>
  <c r="K637" i="3"/>
  <c r="K640" i="3"/>
  <c r="K639" i="3" s="1"/>
  <c r="J643" i="3"/>
  <c r="J642" i="3" s="1"/>
  <c r="K643" i="3"/>
  <c r="J646" i="3"/>
  <c r="J645" i="3" s="1"/>
  <c r="J629" i="3"/>
  <c r="J624" i="3" s="1"/>
  <c r="J623" i="3"/>
  <c r="K646" i="3"/>
  <c r="L646" i="3"/>
  <c r="K645" i="3"/>
  <c r="L645" i="3"/>
  <c r="K629" i="3"/>
  <c r="L629" i="3"/>
  <c r="L624" i="3"/>
  <c r="K660" i="3"/>
  <c r="K659" i="3"/>
  <c r="K658" i="3" s="1"/>
  <c r="K667" i="3"/>
  <c r="K666" i="3" s="1"/>
  <c r="K665" i="3" s="1"/>
  <c r="K664" i="3" s="1"/>
  <c r="K674" i="3"/>
  <c r="K673" i="3" s="1"/>
  <c r="K672" i="3" s="1"/>
  <c r="K671" i="3" s="1"/>
  <c r="K670" i="3"/>
  <c r="K669" i="3" s="1"/>
  <c r="K681" i="3"/>
  <c r="L681" i="3" s="1"/>
  <c r="K680" i="3"/>
  <c r="K694" i="3"/>
  <c r="K693" i="3" s="1"/>
  <c r="L693" i="3" s="1"/>
  <c r="K718" i="3"/>
  <c r="L718" i="3" s="1"/>
  <c r="K696" i="3"/>
  <c r="J703" i="3"/>
  <c r="J702" i="3"/>
  <c r="J701" i="3" s="1"/>
  <c r="J700" i="3" s="1"/>
  <c r="K733" i="3"/>
  <c r="K732" i="3" s="1"/>
  <c r="K742" i="3"/>
  <c r="J742" i="3"/>
  <c r="K740" i="3"/>
  <c r="L740" i="3" s="1"/>
  <c r="J740" i="3"/>
  <c r="K738" i="3"/>
  <c r="J738" i="3"/>
  <c r="K736" i="3"/>
  <c r="K735" i="3" s="1"/>
  <c r="L735" i="3" s="1"/>
  <c r="J736" i="3"/>
  <c r="J744" i="3"/>
  <c r="K744" i="3"/>
  <c r="L744" i="3"/>
  <c r="J746" i="3"/>
  <c r="K746" i="3"/>
  <c r="L746" i="3" s="1"/>
  <c r="J750" i="3"/>
  <c r="J749" i="3" s="1"/>
  <c r="K750" i="3"/>
  <c r="K756" i="3"/>
  <c r="J756" i="3"/>
  <c r="K753" i="3"/>
  <c r="J753" i="3"/>
  <c r="J759" i="3"/>
  <c r="K759" i="3"/>
  <c r="L759" i="3"/>
  <c r="K766" i="3"/>
  <c r="J782" i="3"/>
  <c r="J781" i="3" s="1"/>
  <c r="J780" i="3" s="1"/>
  <c r="J779" i="3" s="1"/>
  <c r="K782" i="3"/>
  <c r="J787" i="3"/>
  <c r="K787" i="3"/>
  <c r="K786" i="3"/>
  <c r="K785" i="3"/>
  <c r="K797" i="3"/>
  <c r="J797" i="3"/>
  <c r="K803" i="3"/>
  <c r="J803" i="3"/>
  <c r="K801" i="3"/>
  <c r="J801" i="3"/>
  <c r="K799" i="3"/>
  <c r="J799" i="3"/>
  <c r="K809" i="3"/>
  <c r="J809" i="3"/>
  <c r="K807" i="3"/>
  <c r="J807" i="3"/>
  <c r="K805" i="3"/>
  <c r="J805" i="3"/>
  <c r="K813" i="3"/>
  <c r="J813" i="3"/>
  <c r="K811" i="3"/>
  <c r="J811" i="3"/>
  <c r="J815" i="3"/>
  <c r="K815" i="3"/>
  <c r="L815" i="3" s="1"/>
  <c r="J817" i="3"/>
  <c r="K817" i="3"/>
  <c r="L817" i="3"/>
  <c r="J820" i="3"/>
  <c r="K820" i="3"/>
  <c r="L820" i="3" s="1"/>
  <c r="K825" i="3"/>
  <c r="J825" i="3"/>
  <c r="K823" i="3"/>
  <c r="J823" i="3"/>
  <c r="K831" i="3"/>
  <c r="J831" i="3"/>
  <c r="K829" i="3"/>
  <c r="J829" i="3"/>
  <c r="K827" i="3"/>
  <c r="J827" i="3"/>
  <c r="K833" i="3"/>
  <c r="J833" i="3"/>
  <c r="K835" i="3"/>
  <c r="J835" i="3"/>
  <c r="J837" i="3"/>
  <c r="K837" i="3"/>
  <c r="L837" i="3"/>
  <c r="J839" i="3"/>
  <c r="K839" i="3"/>
  <c r="L839" i="3" s="1"/>
  <c r="K849" i="3"/>
  <c r="J849" i="3"/>
  <c r="K847" i="3"/>
  <c r="J847" i="3"/>
  <c r="K845" i="3"/>
  <c r="J845" i="3"/>
  <c r="K843" i="3"/>
  <c r="J843" i="3"/>
  <c r="J851" i="3"/>
  <c r="J842" i="3" s="1"/>
  <c r="K851" i="3"/>
  <c r="K888" i="3"/>
  <c r="J888" i="3"/>
  <c r="K886" i="3"/>
  <c r="J886" i="3"/>
  <c r="K884" i="3"/>
  <c r="J884" i="3"/>
  <c r="J890" i="3"/>
  <c r="K890" i="3"/>
  <c r="L890" i="3"/>
  <c r="K892" i="3"/>
  <c r="K895" i="3"/>
  <c r="L895" i="3" s="1"/>
  <c r="J900" i="3"/>
  <c r="J899" i="3" s="1"/>
  <c r="K900" i="3"/>
  <c r="J903" i="3"/>
  <c r="K903" i="3"/>
  <c r="L903" i="3"/>
  <c r="J907" i="3"/>
  <c r="K907" i="3"/>
  <c r="L907" i="3" s="1"/>
  <c r="J909" i="3"/>
  <c r="K909" i="3"/>
  <c r="L909" i="3"/>
  <c r="K912" i="3"/>
  <c r="J916" i="3"/>
  <c r="K916" i="3"/>
  <c r="L916" i="3"/>
  <c r="J919" i="3"/>
  <c r="K919" i="3"/>
  <c r="L919" i="3" s="1"/>
  <c r="J921" i="3"/>
  <c r="K921" i="3"/>
  <c r="L921" i="3"/>
  <c r="J937" i="3"/>
  <c r="K937" i="3"/>
  <c r="L937" i="3" s="1"/>
  <c r="K951" i="3"/>
  <c r="J951" i="3"/>
  <c r="K949" i="3"/>
  <c r="J949" i="3"/>
  <c r="K947" i="3"/>
  <c r="J947" i="3"/>
  <c r="K945" i="3"/>
  <c r="J945" i="3"/>
  <c r="J953" i="3"/>
  <c r="K953" i="3"/>
  <c r="L953" i="3"/>
  <c r="J966" i="3"/>
  <c r="J965" i="3"/>
  <c r="K966" i="3"/>
  <c r="L966" i="3"/>
  <c r="K965" i="3"/>
  <c r="L965" i="3"/>
  <c r="J969" i="3"/>
  <c r="J968" i="3"/>
  <c r="J964" i="3" s="1"/>
  <c r="J955" i="3"/>
  <c r="K969" i="3"/>
  <c r="L969" i="3"/>
  <c r="K968" i="3"/>
  <c r="L968" i="3"/>
  <c r="J982" i="3"/>
  <c r="J981" i="3"/>
  <c r="J980" i="3" s="1"/>
  <c r="K982" i="3"/>
  <c r="L982" i="3" s="1"/>
  <c r="K981" i="3"/>
  <c r="L981" i="3" s="1"/>
  <c r="J987" i="3"/>
  <c r="J986" i="3" s="1"/>
  <c r="J985" i="3"/>
  <c r="J984" i="3" s="1"/>
  <c r="K987" i="3"/>
  <c r="L987" i="3" s="1"/>
  <c r="J998" i="3"/>
  <c r="J997" i="3" s="1"/>
  <c r="J996" i="3" s="1"/>
  <c r="J995" i="3" s="1"/>
  <c r="K998" i="3"/>
  <c r="K1016" i="3"/>
  <c r="K1015" i="3" s="1"/>
  <c r="K1019" i="3"/>
  <c r="K1018" i="3" s="1"/>
  <c r="J1026" i="3"/>
  <c r="K1026" i="3"/>
  <c r="L1026" i="3"/>
  <c r="J1028" i="3"/>
  <c r="J1025" i="3"/>
  <c r="K1028" i="3"/>
  <c r="L1028" i="3"/>
  <c r="K1025" i="3"/>
  <c r="L1025" i="3"/>
  <c r="K1034" i="3"/>
  <c r="K1040" i="3"/>
  <c r="L1040" i="3" s="1"/>
  <c r="K1058" i="3"/>
  <c r="K1057" i="3" s="1"/>
  <c r="J1055" i="3"/>
  <c r="J1054" i="3" s="1"/>
  <c r="K1055" i="3"/>
  <c r="K1044" i="3"/>
  <c r="K1043" i="3" s="1"/>
  <c r="K1032" i="3" s="1"/>
  <c r="K1077" i="3"/>
  <c r="K1076" i="3" s="1"/>
  <c r="K1082" i="3"/>
  <c r="L1082" i="3" s="1"/>
  <c r="K1090" i="3"/>
  <c r="K1089" i="3"/>
  <c r="L1089" i="3" s="1"/>
  <c r="J1097" i="3"/>
  <c r="J1096" i="3"/>
  <c r="K1097" i="3"/>
  <c r="L1097" i="3"/>
  <c r="K1096" i="3"/>
  <c r="L1096" i="3"/>
  <c r="K1143" i="3"/>
  <c r="J1152" i="3"/>
  <c r="J1151" i="3" s="1"/>
  <c r="K1152" i="3"/>
  <c r="J1156" i="3"/>
  <c r="J1155" i="3" s="1"/>
  <c r="K1156" i="3"/>
  <c r="K1155" i="3"/>
  <c r="L1155" i="3" s="1"/>
  <c r="J1159" i="3"/>
  <c r="J1158" i="3" s="1"/>
  <c r="J1154" i="3"/>
  <c r="K1159" i="3"/>
  <c r="L1159" i="3"/>
  <c r="J1164" i="3"/>
  <c r="J1163" i="3"/>
  <c r="J1162" i="3" s="1"/>
  <c r="J1161" i="3" s="1"/>
  <c r="L1161" i="3" s="1"/>
  <c r="K1164" i="3"/>
  <c r="L1164" i="3"/>
  <c r="K1163" i="3"/>
  <c r="K1162" i="3"/>
  <c r="K1161" i="3"/>
  <c r="K1173" i="3"/>
  <c r="J1176" i="3"/>
  <c r="J1172" i="3" s="1"/>
  <c r="K1176" i="3"/>
  <c r="L1176" i="3"/>
  <c r="K1186" i="3"/>
  <c r="K1188" i="3"/>
  <c r="J1191" i="3"/>
  <c r="J1190" i="3"/>
  <c r="J1194" i="3"/>
  <c r="J1193" i="3"/>
  <c r="K1194" i="3"/>
  <c r="L1194" i="3"/>
  <c r="K1193" i="3"/>
  <c r="L1193" i="3"/>
  <c r="K1201" i="3"/>
  <c r="K1200" i="3"/>
  <c r="K1208" i="3"/>
  <c r="K1207" i="3"/>
  <c r="J1215" i="3"/>
  <c r="J1214" i="3"/>
  <c r="K1215" i="3"/>
  <c r="L1215" i="3"/>
  <c r="J1222" i="3"/>
  <c r="J1221" i="3"/>
  <c r="K1222" i="3"/>
  <c r="L1222" i="3"/>
  <c r="K1221" i="3"/>
  <c r="L1221" i="3"/>
  <c r="J1229" i="3"/>
  <c r="J1228" i="3"/>
  <c r="J1227" i="3" s="1"/>
  <c r="K1229" i="3"/>
  <c r="L1229" i="3" s="1"/>
  <c r="K1234" i="3"/>
  <c r="K1233" i="3"/>
  <c r="K1241" i="3"/>
  <c r="K1240" i="3" s="1"/>
  <c r="K1239" i="3"/>
  <c r="L1239" i="3" s="1"/>
  <c r="K1253" i="3"/>
  <c r="J1257" i="3"/>
  <c r="J1256" i="3"/>
  <c r="K1257" i="3"/>
  <c r="L1257" i="3"/>
  <c r="J1261" i="3"/>
  <c r="J1260" i="3"/>
  <c r="J1259" i="3" s="1"/>
  <c r="K1268" i="3"/>
  <c r="K1263" i="3" s="1"/>
  <c r="J1276" i="3"/>
  <c r="J1275" i="3"/>
  <c r="K1276" i="3"/>
  <c r="L1276" i="3"/>
  <c r="K1275" i="3"/>
  <c r="L1275" i="3"/>
  <c r="H17" i="3"/>
  <c r="H16" i="3"/>
  <c r="I17" i="3"/>
  <c r="I16" i="3"/>
  <c r="I15" i="3" s="1"/>
  <c r="I14" i="3" s="1"/>
  <c r="I13" i="3" s="1"/>
  <c r="I12" i="3" s="1"/>
  <c r="H20" i="3"/>
  <c r="H19" i="3"/>
  <c r="I20" i="3"/>
  <c r="I19" i="3"/>
  <c r="H27" i="3"/>
  <c r="H26" i="3"/>
  <c r="H25" i="3" s="1"/>
  <c r="H24" i="3" s="1"/>
  <c r="I27" i="3"/>
  <c r="I26" i="3"/>
  <c r="I25" i="3" s="1"/>
  <c r="I24" i="3"/>
  <c r="H32" i="3"/>
  <c r="H31" i="3"/>
  <c r="H30" i="3" s="1"/>
  <c r="H29" i="3" s="1"/>
  <c r="I32" i="3"/>
  <c r="I31" i="3"/>
  <c r="H53" i="3"/>
  <c r="I53" i="3"/>
  <c r="H54" i="3"/>
  <c r="I54" i="3"/>
  <c r="H59" i="3"/>
  <c r="H58" i="3" s="1"/>
  <c r="H57" i="3"/>
  <c r="H56" i="3" s="1"/>
  <c r="H49" i="3"/>
  <c r="H46" i="3"/>
  <c r="H43" i="3"/>
  <c r="H40" i="3"/>
  <c r="H37" i="3"/>
  <c r="I59" i="3"/>
  <c r="I58" i="3"/>
  <c r="I57" i="3" s="1"/>
  <c r="I56" i="3"/>
  <c r="H69" i="3"/>
  <c r="H68" i="3"/>
  <c r="H67" i="3" s="1"/>
  <c r="H66" i="3" s="1"/>
  <c r="I69" i="3"/>
  <c r="I68" i="3"/>
  <c r="I67" i="3" s="1"/>
  <c r="I66" i="3"/>
  <c r="H85" i="3"/>
  <c r="H84" i="3"/>
  <c r="H83" i="3" s="1"/>
  <c r="I85" i="3"/>
  <c r="I84" i="3" s="1"/>
  <c r="I83" i="3"/>
  <c r="H89" i="3"/>
  <c r="H88" i="3"/>
  <c r="H87" i="3" s="1"/>
  <c r="I89" i="3"/>
  <c r="I88" i="3" s="1"/>
  <c r="I87" i="3"/>
  <c r="H93" i="3"/>
  <c r="H92" i="3"/>
  <c r="H91" i="3" s="1"/>
  <c r="I93" i="3"/>
  <c r="I92" i="3" s="1"/>
  <c r="I91" i="3"/>
  <c r="H97" i="3"/>
  <c r="H96" i="3"/>
  <c r="I97" i="3"/>
  <c r="I96" i="3"/>
  <c r="I95" i="3" s="1"/>
  <c r="H100" i="3"/>
  <c r="H99" i="3"/>
  <c r="I100" i="3"/>
  <c r="I99" i="3"/>
  <c r="I82" i="3"/>
  <c r="H104" i="3"/>
  <c r="H103" i="3"/>
  <c r="H102" i="3" s="1"/>
  <c r="I104" i="3"/>
  <c r="I103" i="3" s="1"/>
  <c r="I102" i="3"/>
  <c r="H111" i="3"/>
  <c r="H110" i="3"/>
  <c r="H109" i="3" s="1"/>
  <c r="I111" i="3"/>
  <c r="I110" i="3" s="1"/>
  <c r="I109" i="3"/>
  <c r="I108" i="3" s="1"/>
  <c r="H115" i="3"/>
  <c r="H114" i="3"/>
  <c r="I115" i="3"/>
  <c r="I114" i="3"/>
  <c r="H119" i="3"/>
  <c r="H118" i="3"/>
  <c r="H117" i="3" s="1"/>
  <c r="I119" i="3"/>
  <c r="I118" i="3"/>
  <c r="I117" i="3" s="1"/>
  <c r="H122" i="3"/>
  <c r="H121" i="3"/>
  <c r="I122" i="3"/>
  <c r="I121" i="3"/>
  <c r="H127" i="3"/>
  <c r="H126" i="3"/>
  <c r="H125" i="3" s="1"/>
  <c r="I127" i="3"/>
  <c r="I126" i="3" s="1"/>
  <c r="I125" i="3"/>
  <c r="H129" i="3"/>
  <c r="H128" i="3"/>
  <c r="I129" i="3"/>
  <c r="I128" i="3"/>
  <c r="H136" i="3"/>
  <c r="H135" i="3"/>
  <c r="I136" i="3"/>
  <c r="I135" i="3"/>
  <c r="H147" i="3"/>
  <c r="H138" i="3"/>
  <c r="I147" i="3"/>
  <c r="I138" i="3"/>
  <c r="H164" i="3"/>
  <c r="H163" i="3"/>
  <c r="H162" i="3" s="1"/>
  <c r="H161" i="3" s="1"/>
  <c r="H160" i="3" s="1"/>
  <c r="I164" i="3"/>
  <c r="I163" i="3" s="1"/>
  <c r="I162" i="3" s="1"/>
  <c r="I161" i="3" s="1"/>
  <c r="I160" i="3" s="1"/>
  <c r="H173" i="3"/>
  <c r="H171" i="3"/>
  <c r="H170" i="3" s="1"/>
  <c r="I173" i="3"/>
  <c r="I171" i="3"/>
  <c r="I170" i="3"/>
  <c r="I49" i="3"/>
  <c r="I46" i="3"/>
  <c r="I43" i="3"/>
  <c r="I40" i="3"/>
  <c r="I37" i="3"/>
  <c r="H176" i="3"/>
  <c r="H175" i="3"/>
  <c r="I176" i="3"/>
  <c r="I175" i="3"/>
  <c r="H186" i="3"/>
  <c r="H185" i="3"/>
  <c r="H182" i="3" s="1"/>
  <c r="I186" i="3"/>
  <c r="I185" i="3" s="1"/>
  <c r="I182" i="3"/>
  <c r="H194" i="3"/>
  <c r="H193" i="3"/>
  <c r="I194" i="3"/>
  <c r="I193" i="3"/>
  <c r="H180" i="3"/>
  <c r="H179" i="3"/>
  <c r="H178" i="3" s="1"/>
  <c r="I180" i="3"/>
  <c r="I179" i="3" s="1"/>
  <c r="I178" i="3"/>
  <c r="H201" i="3"/>
  <c r="H200" i="3"/>
  <c r="H199" i="3" s="1"/>
  <c r="I201" i="3"/>
  <c r="I200" i="3"/>
  <c r="I199" i="3" s="1"/>
  <c r="I198" i="3" s="1"/>
  <c r="I166" i="3" s="1"/>
  <c r="H205" i="3"/>
  <c r="H204" i="3"/>
  <c r="H203" i="3" s="1"/>
  <c r="I205" i="3"/>
  <c r="I204" i="3"/>
  <c r="I203" i="3" s="1"/>
  <c r="H208" i="3"/>
  <c r="I208" i="3"/>
  <c r="H221" i="3"/>
  <c r="H220" i="3" s="1"/>
  <c r="H219" i="3" s="1"/>
  <c r="I221" i="3"/>
  <c r="I220" i="3"/>
  <c r="I219" i="3" s="1"/>
  <c r="H211" i="3"/>
  <c r="H210" i="3" s="1"/>
  <c r="I211" i="3"/>
  <c r="I210" i="3" s="1"/>
  <c r="H214" i="3"/>
  <c r="H213" i="3" s="1"/>
  <c r="I214" i="3"/>
  <c r="I213" i="3" s="1"/>
  <c r="H217" i="3"/>
  <c r="H216" i="3" s="1"/>
  <c r="I217" i="3"/>
  <c r="I216" i="3" s="1"/>
  <c r="H226" i="3"/>
  <c r="H225" i="3" s="1"/>
  <c r="I226" i="3"/>
  <c r="I225" i="3" s="1"/>
  <c r="H229" i="3"/>
  <c r="H228" i="3" s="1"/>
  <c r="H224" i="3" s="1"/>
  <c r="H223" i="3" s="1"/>
  <c r="I229" i="3"/>
  <c r="I228" i="3" s="1"/>
  <c r="H232" i="3"/>
  <c r="H231" i="3" s="1"/>
  <c r="H189" i="3"/>
  <c r="H188" i="3" s="1"/>
  <c r="I232" i="3"/>
  <c r="I231" i="3" s="1"/>
  <c r="I224" i="3"/>
  <c r="I223" i="3" s="1"/>
  <c r="I189" i="3"/>
  <c r="I188" i="3" s="1"/>
  <c r="I238" i="3"/>
  <c r="I237" i="3" s="1"/>
  <c r="H239" i="3"/>
  <c r="H238" i="3" s="1"/>
  <c r="H237" i="3"/>
  <c r="H251" i="3"/>
  <c r="H248" i="3"/>
  <c r="I251" i="3"/>
  <c r="I248" i="3"/>
  <c r="H258" i="3"/>
  <c r="H255" i="3"/>
  <c r="H254" i="3" s="1"/>
  <c r="H253" i="3" s="1"/>
  <c r="I258" i="3"/>
  <c r="I255" i="3"/>
  <c r="I254" i="3" s="1"/>
  <c r="I253" i="3"/>
  <c r="H268" i="3"/>
  <c r="H267" i="3"/>
  <c r="H266" i="3" s="1"/>
  <c r="I268" i="3"/>
  <c r="I267" i="3"/>
  <c r="H271" i="3"/>
  <c r="H270" i="3"/>
  <c r="I271" i="3"/>
  <c r="I270" i="3"/>
  <c r="H276" i="3"/>
  <c r="H275" i="3" s="1"/>
  <c r="I276" i="3"/>
  <c r="I275" i="3" s="1"/>
  <c r="H279" i="3"/>
  <c r="H278" i="3" s="1"/>
  <c r="H274" i="3"/>
  <c r="H273" i="3" s="1"/>
  <c r="I279" i="3"/>
  <c r="I278" i="3"/>
  <c r="H282" i="3"/>
  <c r="I282" i="3"/>
  <c r="H285" i="3"/>
  <c r="I285" i="3"/>
  <c r="I284" i="3" s="1"/>
  <c r="H287" i="3"/>
  <c r="I287" i="3"/>
  <c r="H289" i="3"/>
  <c r="I289" i="3"/>
  <c r="H291" i="3"/>
  <c r="I291" i="3"/>
  <c r="H294" i="3"/>
  <c r="I294" i="3"/>
  <c r="H296" i="3"/>
  <c r="I296" i="3"/>
  <c r="H298" i="3"/>
  <c r="I298" i="3"/>
  <c r="H300" i="3"/>
  <c r="I300" i="3"/>
  <c r="H303" i="3"/>
  <c r="I303" i="3"/>
  <c r="H305" i="3"/>
  <c r="I305" i="3"/>
  <c r="H307" i="3"/>
  <c r="I307" i="3"/>
  <c r="H309" i="3"/>
  <c r="I309" i="3"/>
  <c r="H312" i="3"/>
  <c r="H311" i="3"/>
  <c r="I312" i="3"/>
  <c r="I311" i="3"/>
  <c r="H315" i="3"/>
  <c r="H314" i="3"/>
  <c r="I315" i="3"/>
  <c r="I314" i="3"/>
  <c r="H321" i="3"/>
  <c r="H320" i="3"/>
  <c r="H246" i="3"/>
  <c r="H245" i="3"/>
  <c r="I321" i="3"/>
  <c r="I320" i="3"/>
  <c r="I246" i="3"/>
  <c r="I245" i="3"/>
  <c r="H324" i="3"/>
  <c r="H323" i="3" s="1"/>
  <c r="I324" i="3"/>
  <c r="I323" i="3" s="1"/>
  <c r="H334" i="3"/>
  <c r="I334" i="3"/>
  <c r="H337" i="3"/>
  <c r="H333" i="3" s="1"/>
  <c r="H332" i="3" s="1"/>
  <c r="H331" i="3" s="1"/>
  <c r="H330" i="3" s="1"/>
  <c r="I337" i="3"/>
  <c r="I333" i="3" s="1"/>
  <c r="H351" i="3"/>
  <c r="H350" i="3" s="1"/>
  <c r="H349" i="3"/>
  <c r="H348" i="3" s="1"/>
  <c r="I351" i="3"/>
  <c r="I350" i="3"/>
  <c r="I349" i="3" s="1"/>
  <c r="I348" i="3"/>
  <c r="H357" i="3"/>
  <c r="I357" i="3"/>
  <c r="I356" i="3" s="1"/>
  <c r="I355" i="3" s="1"/>
  <c r="I354" i="3" s="1"/>
  <c r="I353" i="3" s="1"/>
  <c r="H359" i="3"/>
  <c r="I359" i="3"/>
  <c r="H361" i="3"/>
  <c r="I361" i="3"/>
  <c r="H363" i="3"/>
  <c r="I363" i="3"/>
  <c r="H365" i="3"/>
  <c r="I365" i="3"/>
  <c r="H381" i="3"/>
  <c r="H380" i="3"/>
  <c r="H379" i="3" s="1"/>
  <c r="H318" i="3"/>
  <c r="H317" i="3" s="1"/>
  <c r="I381" i="3"/>
  <c r="I380" i="3" s="1"/>
  <c r="I385" i="3"/>
  <c r="H401" i="3"/>
  <c r="H400" i="3" s="1"/>
  <c r="H399" i="3" s="1"/>
  <c r="H378" i="3" s="1"/>
  <c r="I401" i="3"/>
  <c r="I400" i="3"/>
  <c r="I399" i="3" s="1"/>
  <c r="H426" i="3"/>
  <c r="I426" i="3"/>
  <c r="H428" i="3"/>
  <c r="H425" i="3" s="1"/>
  <c r="H424" i="3" s="1"/>
  <c r="H423" i="3" s="1"/>
  <c r="H422" i="3" s="1"/>
  <c r="I428" i="3"/>
  <c r="I425" i="3"/>
  <c r="I424" i="3" s="1"/>
  <c r="I423" i="3" s="1"/>
  <c r="I422" i="3" s="1"/>
  <c r="H454" i="3"/>
  <c r="H453" i="3" s="1"/>
  <c r="H452" i="3" s="1"/>
  <c r="I454" i="3"/>
  <c r="I453" i="3" s="1"/>
  <c r="H458" i="3"/>
  <c r="H457" i="3" s="1"/>
  <c r="I458" i="3"/>
  <c r="I457" i="3" s="1"/>
  <c r="H461" i="3"/>
  <c r="H460" i="3" s="1"/>
  <c r="I463" i="3"/>
  <c r="I461" i="3" s="1"/>
  <c r="I460" i="3"/>
  <c r="H468" i="3"/>
  <c r="H467" i="3"/>
  <c r="H466" i="3" s="1"/>
  <c r="I468" i="3"/>
  <c r="I467" i="3" s="1"/>
  <c r="I466" i="3"/>
  <c r="H479" i="3"/>
  <c r="H478" i="3"/>
  <c r="I479" i="3"/>
  <c r="I478" i="3"/>
  <c r="H482" i="3"/>
  <c r="H481" i="3"/>
  <c r="I482" i="3"/>
  <c r="I481" i="3"/>
  <c r="H485" i="3"/>
  <c r="H484" i="3"/>
  <c r="I485" i="3"/>
  <c r="I484" i="3"/>
  <c r="H488" i="3"/>
  <c r="H487" i="3"/>
  <c r="I488" i="3"/>
  <c r="I487" i="3"/>
  <c r="H491" i="3"/>
  <c r="H490" i="3"/>
  <c r="I491" i="3"/>
  <c r="I490" i="3"/>
  <c r="H497" i="3"/>
  <c r="H496" i="3"/>
  <c r="H495" i="3" s="1"/>
  <c r="I497" i="3"/>
  <c r="I496" i="3" s="1"/>
  <c r="I495" i="3"/>
  <c r="H501" i="3"/>
  <c r="H500" i="3"/>
  <c r="H499" i="3" s="1"/>
  <c r="I501" i="3"/>
  <c r="I500" i="3" s="1"/>
  <c r="I499" i="3"/>
  <c r="H507" i="3"/>
  <c r="H506" i="3"/>
  <c r="H505" i="3" s="1"/>
  <c r="H504" i="3"/>
  <c r="I507" i="3"/>
  <c r="I506" i="3"/>
  <c r="I505" i="3" s="1"/>
  <c r="I504" i="3" s="1"/>
  <c r="I503" i="3" s="1"/>
  <c r="H524" i="3"/>
  <c r="H523" i="3"/>
  <c r="H522" i="3" s="1"/>
  <c r="H521" i="3"/>
  <c r="I524" i="3"/>
  <c r="I523" i="3"/>
  <c r="I522" i="3" s="1"/>
  <c r="I521" i="3" s="1"/>
  <c r="H542" i="3"/>
  <c r="H541" i="3" s="1"/>
  <c r="H540" i="3" s="1"/>
  <c r="H539" i="3" s="1"/>
  <c r="I542" i="3"/>
  <c r="I541" i="3" s="1"/>
  <c r="I540" i="3" s="1"/>
  <c r="I539" i="3" s="1"/>
  <c r="H548" i="3"/>
  <c r="H547" i="3" s="1"/>
  <c r="H546" i="3" s="1"/>
  <c r="H545" i="3" s="1"/>
  <c r="H544" i="3" s="1"/>
  <c r="I548" i="3"/>
  <c r="I547" i="3" s="1"/>
  <c r="H551" i="3"/>
  <c r="H550" i="3" s="1"/>
  <c r="I551" i="3"/>
  <c r="I550" i="3"/>
  <c r="H555" i="3"/>
  <c r="H554" i="3"/>
  <c r="H553" i="3" s="1"/>
  <c r="I555" i="3"/>
  <c r="I554" i="3" s="1"/>
  <c r="I553" i="3"/>
  <c r="H579" i="3"/>
  <c r="H561" i="3"/>
  <c r="I579" i="3"/>
  <c r="H609" i="3"/>
  <c r="H608" i="3" s="1"/>
  <c r="H607" i="3" s="1"/>
  <c r="H586" i="3" s="1"/>
  <c r="I609" i="3"/>
  <c r="I608" i="3" s="1"/>
  <c r="H616" i="3"/>
  <c r="H615" i="3" s="1"/>
  <c r="I616" i="3"/>
  <c r="I615" i="3" s="1"/>
  <c r="H634" i="3"/>
  <c r="H633" i="3" s="1"/>
  <c r="H632" i="3" s="1"/>
  <c r="H631" i="3" s="1"/>
  <c r="H585" i="3" s="1"/>
  <c r="I634" i="3"/>
  <c r="I633" i="3" s="1"/>
  <c r="H637" i="3"/>
  <c r="H636" i="3" s="1"/>
  <c r="I637" i="3"/>
  <c r="I636" i="3" s="1"/>
  <c r="H640" i="3"/>
  <c r="H639" i="3" s="1"/>
  <c r="I640" i="3"/>
  <c r="I639" i="3" s="1"/>
  <c r="H643" i="3"/>
  <c r="H642" i="3" s="1"/>
  <c r="I643" i="3"/>
  <c r="I642" i="3" s="1"/>
  <c r="H660" i="3"/>
  <c r="H659" i="3" s="1"/>
  <c r="H658" i="3" s="1"/>
  <c r="H657" i="3" s="1"/>
  <c r="H656" i="3" s="1"/>
  <c r="H655" i="3" s="1"/>
  <c r="I660" i="3"/>
  <c r="I659" i="3"/>
  <c r="I658" i="3" s="1"/>
  <c r="I657" i="3" s="1"/>
  <c r="I656" i="3" s="1"/>
  <c r="I655" i="3" s="1"/>
  <c r="I654" i="3" s="1"/>
  <c r="H667" i="3"/>
  <c r="H666" i="3" s="1"/>
  <c r="H665" i="3" s="1"/>
  <c r="H664" i="3" s="1"/>
  <c r="I667" i="3"/>
  <c r="I666" i="3"/>
  <c r="I665" i="3" s="1"/>
  <c r="I664" i="3" s="1"/>
  <c r="H674" i="3"/>
  <c r="H673" i="3"/>
  <c r="H672" i="3" s="1"/>
  <c r="H671" i="3"/>
  <c r="H670" i="3" s="1"/>
  <c r="H669" i="3" s="1"/>
  <c r="I674" i="3"/>
  <c r="I673" i="3"/>
  <c r="I672" i="3" s="1"/>
  <c r="I671" i="3"/>
  <c r="I670" i="3" s="1"/>
  <c r="I669" i="3" s="1"/>
  <c r="H681" i="3"/>
  <c r="H680" i="3"/>
  <c r="H679" i="3" s="1"/>
  <c r="H678" i="3"/>
  <c r="H677" i="3" s="1"/>
  <c r="H676" i="3" s="1"/>
  <c r="I681" i="3"/>
  <c r="I680" i="3"/>
  <c r="I679" i="3" s="1"/>
  <c r="I678" i="3"/>
  <c r="I677" i="3" s="1"/>
  <c r="I676" i="3" s="1"/>
  <c r="H694" i="3"/>
  <c r="H693" i="3"/>
  <c r="I694" i="3"/>
  <c r="I693" i="3"/>
  <c r="H697" i="3"/>
  <c r="H696" i="3"/>
  <c r="I697" i="3"/>
  <c r="I696" i="3"/>
  <c r="H714" i="3"/>
  <c r="H710" i="3"/>
  <c r="I714" i="3"/>
  <c r="I710" i="3"/>
  <c r="I766" i="3"/>
  <c r="H767" i="3"/>
  <c r="H766" i="3" s="1"/>
  <c r="H782" i="3"/>
  <c r="H781" i="3" s="1"/>
  <c r="H780" i="3" s="1"/>
  <c r="H779" i="3" s="1"/>
  <c r="I782" i="3"/>
  <c r="I781" i="3" s="1"/>
  <c r="I780" i="3" s="1"/>
  <c r="I779" i="3" s="1"/>
  <c r="H797" i="3"/>
  <c r="I797" i="3"/>
  <c r="H799" i="3"/>
  <c r="I799" i="3"/>
  <c r="H801" i="3"/>
  <c r="I801" i="3"/>
  <c r="H803" i="3"/>
  <c r="I803" i="3"/>
  <c r="H818" i="3"/>
  <c r="I818" i="3"/>
  <c r="I817" i="3"/>
  <c r="I796" i="3" s="1"/>
  <c r="I795" i="3" s="1"/>
  <c r="I794" i="3" s="1"/>
  <c r="H819" i="3"/>
  <c r="H820" i="3"/>
  <c r="I820" i="3"/>
  <c r="H823" i="3"/>
  <c r="H822" i="3" s="1"/>
  <c r="I823" i="3"/>
  <c r="H825" i="3"/>
  <c r="I825" i="3"/>
  <c r="H827" i="3"/>
  <c r="I827" i="3"/>
  <c r="H829" i="3"/>
  <c r="I829" i="3"/>
  <c r="H831" i="3"/>
  <c r="I831" i="3"/>
  <c r="H833" i="3"/>
  <c r="I833" i="3"/>
  <c r="H835" i="3"/>
  <c r="I835" i="3"/>
  <c r="H839" i="3"/>
  <c r="I839" i="3"/>
  <c r="H843" i="3"/>
  <c r="I843" i="3"/>
  <c r="H845" i="3"/>
  <c r="I845" i="3"/>
  <c r="I842" i="3" s="1"/>
  <c r="H854" i="3"/>
  <c r="H853" i="3" s="1"/>
  <c r="I854" i="3"/>
  <c r="H884" i="3"/>
  <c r="H883" i="3" s="1"/>
  <c r="I884" i="3"/>
  <c r="I883" i="3" s="1"/>
  <c r="H982" i="3"/>
  <c r="H981" i="3" s="1"/>
  <c r="H980" i="3" s="1"/>
  <c r="I982" i="3"/>
  <c r="I981" i="3"/>
  <c r="I980" i="3" s="1"/>
  <c r="H987" i="3"/>
  <c r="H986" i="3" s="1"/>
  <c r="H985" i="3" s="1"/>
  <c r="H984" i="3" s="1"/>
  <c r="I987" i="3"/>
  <c r="I986" i="3" s="1"/>
  <c r="I985" i="3" s="1"/>
  <c r="I984" i="3" s="1"/>
  <c r="H998" i="3"/>
  <c r="H997" i="3" s="1"/>
  <c r="H996" i="3" s="1"/>
  <c r="H995" i="3" s="1"/>
  <c r="I998" i="3"/>
  <c r="I997" i="3" s="1"/>
  <c r="I996" i="3" s="1"/>
  <c r="I995" i="3" s="1"/>
  <c r="H1007" i="3"/>
  <c r="H1004" i="3" s="1"/>
  <c r="I1007" i="3"/>
  <c r="I1004" i="3" s="1"/>
  <c r="H1019" i="3"/>
  <c r="H1018" i="3" s="1"/>
  <c r="I1019" i="3"/>
  <c r="I1018" i="3" s="1"/>
  <c r="H1022" i="3"/>
  <c r="H1021" i="3" s="1"/>
  <c r="H976" i="3"/>
  <c r="H975" i="3" s="1"/>
  <c r="H974" i="3"/>
  <c r="H874" i="3"/>
  <c r="H867" i="3"/>
  <c r="H863" i="3" s="1"/>
  <c r="H860" i="3"/>
  <c r="H776" i="3"/>
  <c r="H772" i="3"/>
  <c r="H769" i="3"/>
  <c r="H765" i="3"/>
  <c r="I1022" i="3"/>
  <c r="I1021" i="3" s="1"/>
  <c r="H1034" i="3"/>
  <c r="I1034" i="3"/>
  <c r="H1040" i="3"/>
  <c r="I1040" i="3"/>
  <c r="I1033" i="3" s="1"/>
  <c r="H1044" i="3"/>
  <c r="H1043" i="3" s="1"/>
  <c r="I1044" i="3"/>
  <c r="I1043" i="3" s="1"/>
  <c r="H1077" i="3"/>
  <c r="H1076" i="3" s="1"/>
  <c r="I1077" i="3"/>
  <c r="I1076" i="3" s="1"/>
  <c r="H1082" i="3"/>
  <c r="I1082" i="3"/>
  <c r="H1086" i="3"/>
  <c r="I1086" i="3"/>
  <c r="I1081" i="3" s="1"/>
  <c r="H1090" i="3"/>
  <c r="H1089" i="3" s="1"/>
  <c r="I1090" i="3"/>
  <c r="I1089" i="3" s="1"/>
  <c r="H1097" i="3"/>
  <c r="H1096" i="3" s="1"/>
  <c r="I1097" i="3"/>
  <c r="I1096" i="3" s="1"/>
  <c r="H1101" i="3"/>
  <c r="H1100" i="3" s="1"/>
  <c r="I1101" i="3"/>
  <c r="I1100" i="3" s="1"/>
  <c r="H1108" i="3"/>
  <c r="H1107" i="3" s="1"/>
  <c r="H1106" i="3" s="1"/>
  <c r="H1105" i="3" s="1"/>
  <c r="I1108" i="3"/>
  <c r="I1107" i="3" s="1"/>
  <c r="I1106" i="3" s="1"/>
  <c r="I1105" i="3" s="1"/>
  <c r="H1145" i="3"/>
  <c r="H1143" i="3"/>
  <c r="I1145" i="3"/>
  <c r="I1143" i="3"/>
  <c r="H1149" i="3"/>
  <c r="H1142" i="3" s="1"/>
  <c r="H1141" i="3" s="1"/>
  <c r="H1136" i="3" s="1"/>
  <c r="H1135" i="3" s="1"/>
  <c r="I1149" i="3"/>
  <c r="H1152" i="3"/>
  <c r="H1151" i="3" s="1"/>
  <c r="I1152" i="3"/>
  <c r="I1151" i="3" s="1"/>
  <c r="H1156" i="3"/>
  <c r="H1155" i="3" s="1"/>
  <c r="I1156" i="3"/>
  <c r="I1155" i="3" s="1"/>
  <c r="H1159" i="3"/>
  <c r="H1158" i="3" s="1"/>
  <c r="I1159" i="3"/>
  <c r="I1158" i="3" s="1"/>
  <c r="H1164" i="3"/>
  <c r="H1163" i="3" s="1"/>
  <c r="H1162" i="3" s="1"/>
  <c r="H1161" i="3" s="1"/>
  <c r="I1164" i="3"/>
  <c r="I1163" i="3" s="1"/>
  <c r="I1162" i="3" s="1"/>
  <c r="I1161" i="3" s="1"/>
  <c r="H1173" i="3"/>
  <c r="H1172" i="3" s="1"/>
  <c r="H1169" i="3" s="1"/>
  <c r="I1173" i="3"/>
  <c r="I1172" i="3"/>
  <c r="I1169" i="3" s="1"/>
  <c r="H1201" i="3"/>
  <c r="I1201" i="3"/>
  <c r="H1203" i="3"/>
  <c r="I1203" i="3"/>
  <c r="H1205" i="3"/>
  <c r="I1205" i="3"/>
  <c r="H1208" i="3"/>
  <c r="I1208" i="3"/>
  <c r="H1210" i="3"/>
  <c r="I1210" i="3"/>
  <c r="H1212" i="3"/>
  <c r="I1212" i="3"/>
  <c r="H1215" i="3"/>
  <c r="I1215" i="3"/>
  <c r="H1217" i="3"/>
  <c r="I1217" i="3"/>
  <c r="H1219" i="3"/>
  <c r="I1219" i="3"/>
  <c r="H1235" i="3"/>
  <c r="H1234" i="3" s="1"/>
  <c r="H1233" i="3" s="1"/>
  <c r="I1235" i="3"/>
  <c r="I1234" i="3"/>
  <c r="I1233" i="3" s="1"/>
  <c r="H1241" i="3"/>
  <c r="H1240" i="3" s="1"/>
  <c r="H1239" i="3" s="1"/>
  <c r="I1241" i="3"/>
  <c r="I1240" i="3"/>
  <c r="I1239" i="3" s="1"/>
  <c r="H1265" i="3"/>
  <c r="H1264" i="3" s="1"/>
  <c r="I1265" i="3"/>
  <c r="I1264" i="3" s="1"/>
  <c r="H1270" i="3"/>
  <c r="H1269" i="3" s="1"/>
  <c r="H1268" i="3" s="1"/>
  <c r="H1263" i="3" s="1"/>
  <c r="H1247" i="3" s="1"/>
  <c r="I1270" i="3"/>
  <c r="I1269" i="3"/>
  <c r="I1268" i="3" s="1"/>
  <c r="H1276" i="3"/>
  <c r="H1275" i="3" s="1"/>
  <c r="I1278" i="3"/>
  <c r="I1279" i="3"/>
  <c r="I1276" i="3"/>
  <c r="I1275" i="3" s="1"/>
  <c r="H1283" i="3"/>
  <c r="H1282" i="3" s="1"/>
  <c r="H1281" i="3" s="1"/>
  <c r="H1280" i="3" s="1"/>
  <c r="I1283" i="3"/>
  <c r="I1282" i="3" s="1"/>
  <c r="I1281" i="3" s="1"/>
  <c r="I1280" i="3" s="1"/>
  <c r="J960" i="3"/>
  <c r="J959" i="3" s="1"/>
  <c r="J239" i="3"/>
  <c r="J238" i="3" s="1"/>
  <c r="J1189" i="3"/>
  <c r="J394" i="3"/>
  <c r="L394" i="3" s="1"/>
  <c r="K1251" i="3"/>
  <c r="J1251" i="3"/>
  <c r="J1250" i="3"/>
  <c r="K1265" i="3"/>
  <c r="K1264" i="3" s="1"/>
  <c r="K1261" i="3"/>
  <c r="L1261" i="3" s="1"/>
  <c r="K1181" i="3"/>
  <c r="K714" i="3"/>
  <c r="K711" i="3"/>
  <c r="J1008" i="3"/>
  <c r="J1007" i="3"/>
  <c r="K1008" i="3"/>
  <c r="L1008" i="3"/>
  <c r="J1101" i="3"/>
  <c r="J69" i="3"/>
  <c r="J68" i="3" s="1"/>
  <c r="J67" i="3"/>
  <c r="J66" i="3" s="1"/>
  <c r="K1283" i="3"/>
  <c r="K1282" i="3" s="1"/>
  <c r="K1281" i="3"/>
  <c r="K1280" i="3" s="1"/>
  <c r="J133" i="3"/>
  <c r="J126" i="3"/>
  <c r="J125" i="3"/>
  <c r="J972" i="3"/>
  <c r="L972" i="3"/>
  <c r="J714" i="3"/>
  <c r="J1208" i="3"/>
  <c r="L1208" i="3" s="1"/>
  <c r="J1207" i="3"/>
  <c r="J32" i="3"/>
  <c r="J1173" i="3"/>
  <c r="L1173" i="3"/>
  <c r="J1082" i="3"/>
  <c r="J1081" i="3" s="1"/>
  <c r="J962" i="3"/>
  <c r="J958" i="3"/>
  <c r="J260" i="3"/>
  <c r="J1016" i="3"/>
  <c r="J1015" i="3" s="1"/>
  <c r="J1004" i="3" s="1"/>
  <c r="J602" i="3"/>
  <c r="J601" i="3"/>
  <c r="J1090" i="3"/>
  <c r="J1089" i="3"/>
  <c r="J579" i="3"/>
  <c r="J578" i="3"/>
  <c r="J577" i="3" s="1"/>
  <c r="J576" i="3"/>
  <c r="L576" i="3" s="1"/>
  <c r="J640" i="3"/>
  <c r="J639" i="3"/>
  <c r="J1019" i="3"/>
  <c r="J1018" i="3"/>
  <c r="L1018" i="3" s="1"/>
  <c r="J634" i="3"/>
  <c r="J633" i="3"/>
  <c r="J632" i="3" s="1"/>
  <c r="J631" i="3" s="1"/>
  <c r="K69" i="3"/>
  <c r="L69" i="3"/>
  <c r="K68" i="3"/>
  <c r="L68" i="3"/>
  <c r="K251" i="3"/>
  <c r="K248" i="3"/>
  <c r="L248" i="3" s="1"/>
  <c r="J268" i="3"/>
  <c r="J267" i="3"/>
  <c r="L267" i="3" s="1"/>
  <c r="I976" i="3"/>
  <c r="I974" i="3"/>
  <c r="I318" i="3"/>
  <c r="I317" i="3"/>
  <c r="J711" i="3"/>
  <c r="I874" i="3"/>
  <c r="I867" i="3"/>
  <c r="I863" i="3"/>
  <c r="K173" i="3"/>
  <c r="K171" i="3"/>
  <c r="K170" i="3" s="1"/>
  <c r="K169" i="3" s="1"/>
  <c r="I860" i="3"/>
  <c r="I776" i="3"/>
  <c r="I772" i="3" s="1"/>
  <c r="K52" i="3"/>
  <c r="K49" i="3"/>
  <c r="K46" i="3"/>
  <c r="K43" i="3"/>
  <c r="K40" i="3"/>
  <c r="L40" i="3" s="1"/>
  <c r="K37" i="3"/>
  <c r="I769" i="3"/>
  <c r="I765" i="3"/>
  <c r="K992" i="3"/>
  <c r="K991" i="3" s="1"/>
  <c r="K990" i="3"/>
  <c r="L990" i="3" s="1"/>
  <c r="J992" i="3"/>
  <c r="J991" i="3"/>
  <c r="J990" i="3" s="1"/>
  <c r="H1129" i="3"/>
  <c r="H1147" i="3"/>
  <c r="I1129" i="3"/>
  <c r="H1126" i="3"/>
  <c r="H1125" i="3" s="1"/>
  <c r="H1124" i="3" s="1"/>
  <c r="I1126" i="3"/>
  <c r="K1147" i="3"/>
  <c r="K1142" i="3" s="1"/>
  <c r="I1120" i="3"/>
  <c r="I1119" i="3" s="1"/>
  <c r="I1118" i="3" s="1"/>
  <c r="I1117" i="3" s="1"/>
  <c r="I1116" i="3" s="1"/>
  <c r="I1115" i="3" s="1"/>
  <c r="H1120" i="3"/>
  <c r="H1119" i="3" s="1"/>
  <c r="H1118" i="3" s="1"/>
  <c r="H1117" i="3" s="1"/>
  <c r="H1116" i="3" s="1"/>
  <c r="H1115" i="3" s="1"/>
  <c r="K1129" i="3"/>
  <c r="K1126" i="3"/>
  <c r="K1120" i="3"/>
  <c r="K1119" i="3" s="1"/>
  <c r="K1118" i="3" s="1"/>
  <c r="K776" i="3"/>
  <c r="K772" i="3"/>
  <c r="K769" i="3"/>
  <c r="K765" i="3"/>
  <c r="K551" i="3"/>
  <c r="K550" i="3"/>
  <c r="K530" i="3"/>
  <c r="K529" i="3"/>
  <c r="J1147" i="3"/>
  <c r="L1147" i="3"/>
  <c r="K1037" i="3"/>
  <c r="K461" i="3"/>
  <c r="K1022" i="3"/>
  <c r="K1021" i="3"/>
  <c r="K976" i="3"/>
  <c r="K975" i="3"/>
  <c r="K874" i="3"/>
  <c r="J1086" i="3"/>
  <c r="K860" i="3"/>
  <c r="L860" i="3" s="1"/>
  <c r="K857" i="3"/>
  <c r="J976" i="3"/>
  <c r="J974" i="3"/>
  <c r="J860" i="3"/>
  <c r="J857" i="3"/>
  <c r="J776" i="3"/>
  <c r="J769" i="3"/>
  <c r="J765" i="3" s="1"/>
  <c r="L765" i="3" s="1"/>
  <c r="J567" i="3"/>
  <c r="J551" i="3"/>
  <c r="J550" i="3" s="1"/>
  <c r="L550" i="3" s="1"/>
  <c r="J530" i="3"/>
  <c r="J529" i="3" s="1"/>
  <c r="J243" i="3"/>
  <c r="J237" i="3" s="1"/>
  <c r="J236" i="3" s="1"/>
  <c r="J173" i="3"/>
  <c r="J171" i="3"/>
  <c r="J170" i="3" s="1"/>
  <c r="J169" i="3" s="1"/>
  <c r="J168" i="3" s="1"/>
  <c r="J58" i="3"/>
  <c r="J57" i="3"/>
  <c r="J56" i="3" s="1"/>
  <c r="J55" i="3"/>
  <c r="J49" i="3"/>
  <c r="J43" i="3"/>
  <c r="L43" i="3" s="1"/>
  <c r="J37" i="3"/>
  <c r="I1147" i="3"/>
  <c r="I1142" i="3" s="1"/>
  <c r="I1141" i="3" s="1"/>
  <c r="I1136" i="3" s="1"/>
  <c r="I1135" i="3" s="1"/>
  <c r="I1134" i="3" s="1"/>
  <c r="J393" i="3"/>
  <c r="J302" i="3"/>
  <c r="J281" i="3"/>
  <c r="L281" i="3" s="1"/>
  <c r="J613" i="3"/>
  <c r="J416" i="3"/>
  <c r="J415" i="3"/>
  <c r="J414" i="3" s="1"/>
  <c r="J413" i="3"/>
  <c r="J412" i="3" s="1"/>
  <c r="J935" i="3"/>
  <c r="J934" i="3" s="1"/>
  <c r="J733" i="3"/>
  <c r="J732" i="3" s="1"/>
  <c r="L732" i="3" s="1"/>
  <c r="J942" i="3"/>
  <c r="J73" i="3"/>
  <c r="J72" i="3" s="1"/>
  <c r="J596" i="3"/>
  <c r="J595" i="3" s="1"/>
  <c r="J258" i="3"/>
  <c r="J255" i="3" s="1"/>
  <c r="J254" i="3" s="1"/>
  <c r="J253" i="3" s="1"/>
  <c r="J892" i="3"/>
  <c r="J766" i="3"/>
  <c r="J436" i="3"/>
  <c r="J435" i="3"/>
  <c r="J431" i="3" s="1"/>
  <c r="J430" i="3"/>
  <c r="K302" i="3"/>
  <c r="L302" i="3"/>
  <c r="K128" i="3"/>
  <c r="H817" i="3"/>
  <c r="K293" i="3"/>
  <c r="J404" i="3"/>
  <c r="J403" i="3" s="1"/>
  <c r="H293" i="3"/>
  <c r="H578" i="3"/>
  <c r="H577" i="3"/>
  <c r="H576" i="3" s="1"/>
  <c r="J564" i="3"/>
  <c r="I332" i="3"/>
  <c r="I331" i="3" s="1"/>
  <c r="I330" i="3" s="1"/>
  <c r="I329" i="3" s="1"/>
  <c r="K284" i="3"/>
  <c r="I822" i="3"/>
  <c r="I1214" i="3"/>
  <c r="K618" i="3"/>
  <c r="L618" i="3" s="1"/>
  <c r="I975" i="3"/>
  <c r="I1125" i="3"/>
  <c r="I1124" i="3"/>
  <c r="J561" i="3"/>
  <c r="J560" i="3"/>
  <c r="J559" i="3" s="1"/>
  <c r="I853" i="3"/>
  <c r="I379" i="3"/>
  <c r="I378" i="3" s="1"/>
  <c r="J1126" i="3"/>
  <c r="L1126" i="3"/>
  <c r="J735" i="3"/>
  <c r="I578" i="3"/>
  <c r="I577" i="3" s="1"/>
  <c r="I576" i="3" s="1"/>
  <c r="I561" i="3"/>
  <c r="J208" i="3"/>
  <c r="J207" i="3"/>
  <c r="J199" i="3" s="1"/>
  <c r="J240" i="3"/>
  <c r="J271" i="3"/>
  <c r="J270" i="3" s="1"/>
  <c r="J194" i="3"/>
  <c r="J193" i="3"/>
  <c r="L193" i="3" s="1"/>
  <c r="J461" i="3"/>
  <c r="J460" i="3" s="1"/>
  <c r="J1224" i="3"/>
  <c r="J1058" i="3"/>
  <c r="J1057" i="3" s="1"/>
  <c r="J1053" i="3" s="1"/>
  <c r="I1207" i="3"/>
  <c r="J1143" i="3"/>
  <c r="L1143" i="3"/>
  <c r="J1142" i="3"/>
  <c r="L1142" i="3"/>
  <c r="J1141" i="3"/>
  <c r="J369" i="3"/>
  <c r="J368" i="3" s="1"/>
  <c r="J354" i="3" s="1"/>
  <c r="J1108" i="3"/>
  <c r="J1107" i="3"/>
  <c r="J1106" i="3" s="1"/>
  <c r="J1105" i="3" s="1"/>
  <c r="J864" i="3"/>
  <c r="J1265" i="3"/>
  <c r="L1265" i="3" s="1"/>
  <c r="J1264" i="3"/>
  <c r="L1264" i="3" s="1"/>
  <c r="J1044" i="3"/>
  <c r="J1043" i="3" s="1"/>
  <c r="L1043" i="3" s="1"/>
  <c r="J822" i="3"/>
  <c r="J871" i="3"/>
  <c r="H1207" i="3"/>
  <c r="H356" i="3"/>
  <c r="H355" i="3"/>
  <c r="H354" i="3" s="1"/>
  <c r="H353" i="3" s="1"/>
  <c r="H52" i="3"/>
  <c r="K822" i="3"/>
  <c r="L822" i="3"/>
  <c r="J975" i="3"/>
  <c r="J441" i="3"/>
  <c r="J440" i="3" s="1"/>
  <c r="H1214" i="3"/>
  <c r="H302" i="3"/>
  <c r="I169" i="3"/>
  <c r="I168" i="3" s="1"/>
  <c r="I167" i="3" s="1"/>
  <c r="J762" i="3"/>
  <c r="J752" i="3"/>
  <c r="H444" i="3"/>
  <c r="H443" i="3" s="1"/>
  <c r="I1095" i="3"/>
  <c r="I1094" i="3" s="1"/>
  <c r="I293" i="3"/>
  <c r="H494" i="3"/>
  <c r="H493" i="3" s="1"/>
  <c r="H477" i="3"/>
  <c r="H476" i="3" s="1"/>
  <c r="H475" i="3" s="1"/>
  <c r="H474" i="3" s="1"/>
  <c r="K380" i="3"/>
  <c r="K379" i="3"/>
  <c r="I55" i="3"/>
  <c r="I1003" i="3"/>
  <c r="I1002" i="3" s="1"/>
  <c r="I1001" i="3" s="1"/>
  <c r="I607" i="3"/>
  <c r="I586" i="3" s="1"/>
  <c r="H169" i="3"/>
  <c r="H168" i="3" s="1"/>
  <c r="H167" i="3" s="1"/>
  <c r="I1154" i="3"/>
  <c r="H1154" i="3"/>
  <c r="H1095" i="3"/>
  <c r="H1094" i="3" s="1"/>
  <c r="I692" i="3"/>
  <c r="I691" i="3"/>
  <c r="I690" i="3" s="1"/>
  <c r="I689" i="3" s="1"/>
  <c r="I477" i="3"/>
  <c r="I476" i="3" s="1"/>
  <c r="I475" i="3" s="1"/>
  <c r="K266" i="3"/>
  <c r="J1270" i="3"/>
  <c r="L1270" i="3" s="1"/>
  <c r="J1269" i="3"/>
  <c r="L1269" i="3" s="1"/>
  <c r="J1268" i="3"/>
  <c r="I1075" i="3"/>
  <c r="I1052" i="3" s="1"/>
  <c r="I1051" i="3" s="1"/>
  <c r="J389" i="3"/>
  <c r="L389" i="3" s="1"/>
  <c r="K964" i="3"/>
  <c r="L964" i="3"/>
  <c r="K95" i="3"/>
  <c r="L95" i="3" s="1"/>
  <c r="K587" i="3"/>
  <c r="K224" i="3"/>
  <c r="K223" i="3"/>
  <c r="K237" i="3"/>
  <c r="K236" i="3"/>
  <c r="K235" i="3" s="1"/>
  <c r="L235" i="3" s="1"/>
  <c r="I1032" i="3"/>
  <c r="I1031" i="3" s="1"/>
  <c r="I1030" i="3" s="1"/>
  <c r="H1003" i="3"/>
  <c r="H1002" i="3" s="1"/>
  <c r="H1001" i="3" s="1"/>
  <c r="I632" i="3"/>
  <c r="I631" i="3"/>
  <c r="I585" i="3" s="1"/>
  <c r="K974" i="3"/>
  <c r="L974" i="3"/>
  <c r="K1178" i="3"/>
  <c r="K1183" i="3"/>
  <c r="K1172" i="3"/>
  <c r="L1172" i="3" s="1"/>
  <c r="K561" i="3"/>
  <c r="L561" i="3" s="1"/>
  <c r="K125" i="3"/>
  <c r="L125" i="3" s="1"/>
  <c r="J104" i="3"/>
  <c r="L104" i="3" s="1"/>
  <c r="J605" i="3"/>
  <c r="J604" i="3"/>
  <c r="L604" i="3" s="1"/>
  <c r="J686" i="3"/>
  <c r="L686" i="3"/>
  <c r="J674" i="3"/>
  <c r="J673" i="3"/>
  <c r="J672" i="3" s="1"/>
  <c r="J671" i="3" s="1"/>
  <c r="J667" i="3"/>
  <c r="J666" i="3" s="1"/>
  <c r="J665" i="3" s="1"/>
  <c r="J664" i="3" s="1"/>
  <c r="K1048" i="3"/>
  <c r="L1048" i="3"/>
  <c r="K1047" i="3"/>
  <c r="L1047" i="3"/>
  <c r="K1071" i="3"/>
  <c r="L1071" i="3"/>
  <c r="K1138" i="3"/>
  <c r="K1196" i="3"/>
  <c r="L1196" i="3"/>
  <c r="K1224" i="3"/>
  <c r="L1224" i="3"/>
  <c r="K1125" i="3"/>
  <c r="K870" i="3"/>
  <c r="K853" i="3"/>
  <c r="K1033" i="3"/>
  <c r="J710" i="3"/>
  <c r="K82" i="3"/>
  <c r="J103" i="3"/>
  <c r="J102" i="3" s="1"/>
  <c r="L102" i="3" s="1"/>
  <c r="K117" i="3"/>
  <c r="L117" i="3" s="1"/>
  <c r="J660" i="3"/>
  <c r="J659" i="3"/>
  <c r="J658" i="3" s="1"/>
  <c r="K1124" i="3"/>
  <c r="K1137" i="3"/>
  <c r="J685" i="3"/>
  <c r="L685" i="3"/>
  <c r="K1053" i="3"/>
  <c r="J684" i="3"/>
  <c r="L684" i="3" s="1"/>
  <c r="J683" i="3"/>
  <c r="L683" i="3" s="1"/>
  <c r="J676" i="3"/>
  <c r="K1141" i="3"/>
  <c r="L1141" i="3" s="1"/>
  <c r="K657" i="3"/>
  <c r="J110" i="3"/>
  <c r="J109" i="3" s="1"/>
  <c r="K138" i="3"/>
  <c r="J1263" i="3"/>
  <c r="I1232" i="3"/>
  <c r="I1231" i="3" s="1"/>
  <c r="H503" i="3"/>
  <c r="K19" i="3"/>
  <c r="J912" i="3"/>
  <c r="L912" i="3" s="1"/>
  <c r="K509" i="3"/>
  <c r="L509" i="3" s="1"/>
  <c r="K415" i="3"/>
  <c r="L415" i="3" s="1"/>
  <c r="K369" i="3"/>
  <c r="L369" i="3" s="1"/>
  <c r="J1112" i="3"/>
  <c r="L1112" i="3" s="1"/>
  <c r="J20" i="3"/>
  <c r="J19" i="3" s="1"/>
  <c r="J1034" i="3"/>
  <c r="J189" i="3"/>
  <c r="J52" i="3"/>
  <c r="J1181" i="3"/>
  <c r="L1181" i="3"/>
  <c r="J874" i="3"/>
  <c r="J1186" i="3"/>
  <c r="L1186" i="3" s="1"/>
  <c r="K432" i="3"/>
  <c r="L432" i="3" s="1"/>
  <c r="J694" i="3"/>
  <c r="J693" i="3" s="1"/>
  <c r="K471" i="3"/>
  <c r="L471" i="3"/>
  <c r="J31" i="3"/>
  <c r="K185" i="3"/>
  <c r="L185" i="3" s="1"/>
  <c r="K26" i="3"/>
  <c r="K16" i="3"/>
  <c r="L16" i="3" s="1"/>
  <c r="J589" i="3"/>
  <c r="J588" i="3" s="1"/>
  <c r="L588" i="3" s="1"/>
  <c r="J897" i="3"/>
  <c r="L897" i="3"/>
  <c r="K439" i="3"/>
  <c r="K418" i="3"/>
  <c r="L418" i="3"/>
  <c r="J79" i="3"/>
  <c r="L79" i="3"/>
  <c r="J1283" i="3"/>
  <c r="L1283" i="3"/>
  <c r="J376" i="3"/>
  <c r="J773" i="3"/>
  <c r="J772" i="3" s="1"/>
  <c r="L772" i="3" s="1"/>
  <c r="J1063" i="3"/>
  <c r="L1063" i="3"/>
  <c r="J611" i="3"/>
  <c r="J1201" i="3"/>
  <c r="L1201" i="3" s="1"/>
  <c r="K515" i="3"/>
  <c r="I546" i="3"/>
  <c r="I545" i="3" s="1"/>
  <c r="I544" i="3" s="1"/>
  <c r="I452" i="3"/>
  <c r="I444" i="3" s="1"/>
  <c r="I443" i="3" s="1"/>
  <c r="I302" i="3"/>
  <c r="I274" i="3"/>
  <c r="H236" i="3"/>
  <c r="H235" i="3" s="1"/>
  <c r="H234" i="3" s="1"/>
  <c r="H108" i="3"/>
  <c r="J356" i="3"/>
  <c r="J355" i="3"/>
  <c r="K452" i="3"/>
  <c r="J251" i="3"/>
  <c r="J1241" i="3"/>
  <c r="L1241" i="3" s="1"/>
  <c r="J877" i="3"/>
  <c r="K356" i="3"/>
  <c r="L356" i="3"/>
  <c r="K67" i="3"/>
  <c r="L67" i="3"/>
  <c r="J854" i="3"/>
  <c r="J853" i="3"/>
  <c r="J971" i="3"/>
  <c r="L971" i="3"/>
  <c r="J1077" i="3"/>
  <c r="J1076" i="3"/>
  <c r="J128" i="3"/>
  <c r="J117" i="3"/>
  <c r="K1007" i="3"/>
  <c r="L1007" i="3"/>
  <c r="I1263" i="3"/>
  <c r="I1247" i="3" s="1"/>
  <c r="I1246" i="3" s="1"/>
  <c r="I1245" i="3" s="1"/>
  <c r="I1200" i="3"/>
  <c r="I1199" i="3" s="1"/>
  <c r="I1168" i="3" s="1"/>
  <c r="I1167" i="3" s="1"/>
  <c r="I1166" i="3" s="1"/>
  <c r="H284" i="3"/>
  <c r="H281" i="3"/>
  <c r="H36" i="3"/>
  <c r="K1256" i="3"/>
  <c r="L1256" i="3" s="1"/>
  <c r="J1254" i="3"/>
  <c r="L1254" i="3" s="1"/>
  <c r="J1253" i="3"/>
  <c r="L1253" i="3" s="1"/>
  <c r="J1249" i="3"/>
  <c r="J1248" i="3" s="1"/>
  <c r="K1214" i="3"/>
  <c r="L1214" i="3" s="1"/>
  <c r="K1158" i="3"/>
  <c r="L1158" i="3" s="1"/>
  <c r="K1151" i="3"/>
  <c r="L1151" i="3" s="1"/>
  <c r="K997" i="3"/>
  <c r="L997" i="3" s="1"/>
  <c r="K986" i="3"/>
  <c r="L986" i="3" s="1"/>
  <c r="K980" i="3"/>
  <c r="L980" i="3" s="1"/>
  <c r="K692" i="3"/>
  <c r="K623" i="3"/>
  <c r="L623" i="3"/>
  <c r="K555" i="3"/>
  <c r="L555" i="3"/>
  <c r="K547" i="3"/>
  <c r="L547" i="3"/>
  <c r="K522" i="3"/>
  <c r="K467" i="3"/>
  <c r="L467" i="3"/>
  <c r="K350" i="3"/>
  <c r="L350" i="3"/>
  <c r="K323" i="3"/>
  <c r="L323" i="3"/>
  <c r="K274" i="3"/>
  <c r="J383" i="3"/>
  <c r="J380" i="3"/>
  <c r="J379" i="3" s="1"/>
  <c r="J276" i="3"/>
  <c r="J275" i="3" s="1"/>
  <c r="K521" i="3"/>
  <c r="K546" i="3"/>
  <c r="L546" i="3" s="1"/>
  <c r="K996" i="3"/>
  <c r="L996" i="3" s="1"/>
  <c r="K1004" i="3"/>
  <c r="J1075" i="3"/>
  <c r="J1052" i="3" s="1"/>
  <c r="K66" i="3"/>
  <c r="L66" i="3" s="1"/>
  <c r="J1240" i="3"/>
  <c r="L1240" i="3" s="1"/>
  <c r="J248" i="3"/>
  <c r="K656" i="3"/>
  <c r="K1136" i="3"/>
  <c r="K281" i="3"/>
  <c r="K349" i="3"/>
  <c r="L349" i="3" s="1"/>
  <c r="K466" i="3"/>
  <c r="L466" i="3" s="1"/>
  <c r="K554" i="3"/>
  <c r="L554" i="3" s="1"/>
  <c r="K691" i="3"/>
  <c r="K690" i="3" s="1"/>
  <c r="K689" i="3" s="1"/>
  <c r="K355" i="3"/>
  <c r="L355" i="3" s="1"/>
  <c r="J375" i="3"/>
  <c r="L375" i="3" s="1"/>
  <c r="J1282" i="3"/>
  <c r="L1282" i="3"/>
  <c r="J78" i="3"/>
  <c r="L78" i="3"/>
  <c r="K438" i="3"/>
  <c r="K15" i="3"/>
  <c r="K25" i="3"/>
  <c r="K182" i="3"/>
  <c r="L182" i="3" s="1"/>
  <c r="K470" i="3"/>
  <c r="L470" i="3"/>
  <c r="J870" i="3"/>
  <c r="L870" i="3" s="1"/>
  <c r="J1178" i="3"/>
  <c r="L1178" i="3"/>
  <c r="J188" i="3"/>
  <c r="J1111" i="3"/>
  <c r="L1111" i="3" s="1"/>
  <c r="K368" i="3"/>
  <c r="L368" i="3" s="1"/>
  <c r="J608" i="3"/>
  <c r="J607" i="3" s="1"/>
  <c r="K553" i="3"/>
  <c r="L553" i="3" s="1"/>
  <c r="K465" i="3"/>
  <c r="K348" i="3"/>
  <c r="L348" i="3" s="1"/>
  <c r="K995" i="3"/>
  <c r="L995" i="3" s="1"/>
  <c r="K545" i="3"/>
  <c r="L545" i="3" s="1"/>
  <c r="J167" i="3"/>
  <c r="J587" i="3"/>
  <c r="J1281" i="3"/>
  <c r="L1281" i="3"/>
  <c r="J709" i="3"/>
  <c r="J708" i="3" s="1"/>
  <c r="J235" i="3"/>
  <c r="K655" i="3"/>
  <c r="J1239" i="3"/>
  <c r="K1003" i="3"/>
  <c r="K1002" i="3" s="1"/>
  <c r="K273" i="3"/>
  <c r="K265" i="3"/>
  <c r="J1280" i="3"/>
  <c r="K330" i="3"/>
  <c r="L199" i="3"/>
  <c r="L207" i="3"/>
  <c r="J883" i="3"/>
  <c r="L1053" i="3"/>
  <c r="L853" i="3"/>
  <c r="L237" i="3"/>
  <c r="L379" i="3"/>
  <c r="L293" i="3"/>
  <c r="L128" i="3"/>
  <c r="L857" i="3"/>
  <c r="L874" i="3"/>
  <c r="L975" i="3"/>
  <c r="L976" i="3"/>
  <c r="L529" i="3"/>
  <c r="L530" i="3"/>
  <c r="L551" i="3"/>
  <c r="L769" i="3"/>
  <c r="L776" i="3"/>
  <c r="L991" i="3"/>
  <c r="L992" i="3"/>
  <c r="L37" i="3"/>
  <c r="L49" i="3"/>
  <c r="L52" i="3"/>
  <c r="L170" i="3"/>
  <c r="L173" i="3"/>
  <c r="L251" i="3"/>
  <c r="L711" i="3"/>
  <c r="L714" i="3"/>
  <c r="L1090" i="3"/>
  <c r="L1076" i="3"/>
  <c r="L1077" i="3"/>
  <c r="L1057" i="3"/>
  <c r="L1034" i="3"/>
  <c r="L1019" i="3"/>
  <c r="L1016" i="3"/>
  <c r="L945" i="3"/>
  <c r="L947" i="3"/>
  <c r="L949" i="3"/>
  <c r="L951" i="3"/>
  <c r="L892" i="3"/>
  <c r="L884" i="3"/>
  <c r="L886" i="3"/>
  <c r="L888" i="3"/>
  <c r="K842" i="3"/>
  <c r="L842" i="3" s="1"/>
  <c r="L843" i="3"/>
  <c r="L845" i="3"/>
  <c r="L847" i="3"/>
  <c r="L849" i="3"/>
  <c r="L835" i="3"/>
  <c r="L833" i="3"/>
  <c r="L827" i="3"/>
  <c r="L829" i="3"/>
  <c r="L831" i="3"/>
  <c r="L823" i="3"/>
  <c r="L825" i="3"/>
  <c r="L811" i="3"/>
  <c r="L813" i="3"/>
  <c r="L805" i="3"/>
  <c r="L807" i="3"/>
  <c r="L809" i="3"/>
  <c r="L799" i="3"/>
  <c r="L801" i="3"/>
  <c r="L803" i="3"/>
  <c r="L797" i="3"/>
  <c r="L766" i="3"/>
  <c r="L753" i="3"/>
  <c r="L756" i="3"/>
  <c r="L738" i="3"/>
  <c r="L742" i="3"/>
  <c r="L733" i="3"/>
  <c r="L694" i="3"/>
  <c r="L672" i="3"/>
  <c r="L674" i="3"/>
  <c r="L665" i="3"/>
  <c r="L667" i="3"/>
  <c r="L659" i="3"/>
  <c r="L660" i="3"/>
  <c r="L639" i="3"/>
  <c r="L640" i="3"/>
  <c r="L633" i="3"/>
  <c r="L634" i="3"/>
  <c r="L625" i="3"/>
  <c r="L627" i="3"/>
  <c r="L611" i="3"/>
  <c r="L595" i="3"/>
  <c r="L596" i="3"/>
  <c r="L320" i="3"/>
  <c r="L321" i="3"/>
  <c r="L260" i="3"/>
  <c r="L188" i="3"/>
  <c r="L189" i="3"/>
  <c r="L211" i="3"/>
  <c r="L214" i="3"/>
  <c r="L219" i="3"/>
  <c r="L220" i="3"/>
  <c r="L221" i="3"/>
  <c r="L208" i="3"/>
  <c r="L194" i="3"/>
  <c r="L133" i="3"/>
  <c r="L126" i="3"/>
  <c r="L31" i="3"/>
  <c r="L32" i="3"/>
  <c r="L1005" i="3"/>
  <c r="L376" i="3"/>
  <c r="L864" i="3"/>
  <c r="L700" i="3"/>
  <c r="L702" i="3"/>
  <c r="L703" i="3"/>
  <c r="L598" i="3"/>
  <c r="L599" i="3"/>
  <c r="L600" i="3"/>
  <c r="L601" i="3"/>
  <c r="L602" i="3"/>
  <c r="L589" i="3"/>
  <c r="L577" i="3"/>
  <c r="L578" i="3"/>
  <c r="L579" i="3"/>
  <c r="L540" i="3"/>
  <c r="L541" i="3"/>
  <c r="L542" i="3"/>
  <c r="L510" i="3"/>
  <c r="L511" i="3"/>
  <c r="L453" i="3"/>
  <c r="L454" i="3"/>
  <c r="L441" i="3"/>
  <c r="L416" i="3"/>
  <c r="L419" i="3"/>
  <c r="L381" i="3"/>
  <c r="L383" i="3"/>
  <c r="L372" i="3"/>
  <c r="L357" i="3"/>
  <c r="L359" i="3"/>
  <c r="L361" i="3"/>
  <c r="L363" i="3"/>
  <c r="L365" i="3"/>
  <c r="L332" i="3"/>
  <c r="L333" i="3"/>
  <c r="L334" i="3"/>
  <c r="L337" i="3"/>
  <c r="L339" i="3"/>
  <c r="L340" i="3"/>
  <c r="L341" i="3"/>
  <c r="L342" i="3"/>
  <c r="L282" i="3"/>
  <c r="L287" i="3"/>
  <c r="L291" i="3"/>
  <c r="L294" i="3"/>
  <c r="L296" i="3"/>
  <c r="L298" i="3"/>
  <c r="L300" i="3"/>
  <c r="L303" i="3"/>
  <c r="L305" i="3"/>
  <c r="L307" i="3"/>
  <c r="L309" i="3"/>
  <c r="L311" i="3"/>
  <c r="L312" i="3"/>
  <c r="L314" i="3"/>
  <c r="L315" i="3"/>
  <c r="L317" i="3"/>
  <c r="L318" i="3"/>
  <c r="L276" i="3"/>
  <c r="L271" i="3"/>
  <c r="L268" i="3"/>
  <c r="K255" i="3"/>
  <c r="K254" i="3" s="1"/>
  <c r="K253" i="3" s="1"/>
  <c r="L253" i="3" s="1"/>
  <c r="L245" i="3"/>
  <c r="L246" i="3"/>
  <c r="L238" i="3"/>
  <c r="L239" i="3"/>
  <c r="L243" i="3"/>
  <c r="L225" i="3"/>
  <c r="L226" i="3"/>
  <c r="L160" i="3"/>
  <c r="L161" i="3"/>
  <c r="L162" i="3"/>
  <c r="L163" i="3"/>
  <c r="L164" i="3"/>
  <c r="L121" i="3"/>
  <c r="L122" i="3"/>
  <c r="L110" i="3"/>
  <c r="L97" i="3"/>
  <c r="L91" i="3"/>
  <c r="L92" i="3"/>
  <c r="L93" i="3"/>
  <c r="L87" i="3"/>
  <c r="L88" i="3"/>
  <c r="L89" i="3"/>
  <c r="L83" i="3"/>
  <c r="L84" i="3"/>
  <c r="L85" i="3"/>
  <c r="L72" i="3"/>
  <c r="L74" i="3"/>
  <c r="L397" i="3"/>
  <c r="L1010" i="3"/>
  <c r="L1011" i="3"/>
  <c r="L613" i="3"/>
  <c r="L57" i="3"/>
  <c r="L58" i="3"/>
  <c r="L387" i="3"/>
  <c r="L409" i="3"/>
  <c r="L410" i="3"/>
  <c r="L391" i="3"/>
  <c r="L433" i="3"/>
  <c r="L532" i="3"/>
  <c r="L533" i="3"/>
  <c r="M533" i="3"/>
  <c r="N533" i="3" s="1"/>
  <c r="L139" i="3"/>
  <c r="L140" i="3"/>
  <c r="L143" i="3"/>
  <c r="L145" i="3"/>
  <c r="L240" i="3"/>
  <c r="L344" i="3"/>
  <c r="L345" i="3"/>
  <c r="L346" i="3"/>
  <c r="L370" i="3"/>
  <c r="L393" i="3"/>
  <c r="L404" i="3"/>
  <c r="L472" i="3"/>
  <c r="L516" i="3"/>
  <c r="L564" i="3"/>
  <c r="L567" i="3"/>
  <c r="L570" i="3"/>
  <c r="L605" i="3"/>
  <c r="L103" i="3"/>
  <c r="L111" i="3"/>
  <c r="L725" i="3"/>
  <c r="K710" i="3"/>
  <c r="K709" i="3" s="1"/>
  <c r="L727" i="3"/>
  <c r="L722" i="3"/>
  <c r="L730" i="3"/>
  <c r="L871" i="3"/>
  <c r="K863" i="3"/>
  <c r="L877" i="3"/>
  <c r="L854" i="3"/>
  <c r="L1013" i="3"/>
  <c r="L1049" i="3"/>
  <c r="L1072" i="3"/>
  <c r="L1086" i="3"/>
  <c r="L710" i="3"/>
  <c r="L608" i="3"/>
  <c r="L254" i="3"/>
  <c r="K586" i="3"/>
  <c r="K708" i="3"/>
  <c r="K234" i="3"/>
  <c r="H654" i="3"/>
  <c r="K1001" i="3" l="1"/>
  <c r="L330" i="3"/>
  <c r="I273" i="3"/>
  <c r="L19" i="3"/>
  <c r="J15" i="3"/>
  <c r="J14" i="3" s="1"/>
  <c r="J13" i="3" s="1"/>
  <c r="J12" i="3" s="1"/>
  <c r="L658" i="3"/>
  <c r="J657" i="3"/>
  <c r="J656" i="3" s="1"/>
  <c r="J655" i="3" s="1"/>
  <c r="L671" i="3"/>
  <c r="J670" i="3"/>
  <c r="L587" i="3"/>
  <c r="L440" i="3"/>
  <c r="J439" i="3"/>
  <c r="L270" i="3"/>
  <c r="J266" i="3"/>
  <c r="K1117" i="3"/>
  <c r="L1280" i="3"/>
  <c r="H1134" i="3"/>
  <c r="H538" i="3"/>
  <c r="I421" i="3"/>
  <c r="H421" i="3"/>
  <c r="I281" i="3"/>
  <c r="H198" i="3"/>
  <c r="H166" i="3" s="1"/>
  <c r="L1263" i="3"/>
  <c r="K1031" i="3"/>
  <c r="K378" i="3"/>
  <c r="L569" i="3"/>
  <c r="K560" i="3"/>
  <c r="L708" i="3"/>
  <c r="L255" i="3"/>
  <c r="L709" i="3"/>
  <c r="K544" i="3"/>
  <c r="L655" i="3"/>
  <c r="L465" i="3"/>
  <c r="K464" i="3"/>
  <c r="L464" i="3" s="1"/>
  <c r="J586" i="3"/>
  <c r="L1004" i="3"/>
  <c r="J274" i="3"/>
  <c r="L275" i="3"/>
  <c r="J1247" i="3"/>
  <c r="J1246" i="3" s="1"/>
  <c r="J1245" i="3" s="1"/>
  <c r="J108" i="3"/>
  <c r="L109" i="3"/>
  <c r="L266" i="3"/>
  <c r="L460" i="3"/>
  <c r="J452" i="3"/>
  <c r="J444" i="3" s="1"/>
  <c r="J443" i="3" s="1"/>
  <c r="I1133" i="3"/>
  <c r="L169" i="3"/>
  <c r="H1246" i="3"/>
  <c r="H1245" i="3" s="1"/>
  <c r="H1232" i="3"/>
  <c r="H1231" i="3" s="1"/>
  <c r="I538" i="3"/>
  <c r="H329" i="3"/>
  <c r="I71" i="3"/>
  <c r="L664" i="3"/>
  <c r="L607" i="3"/>
  <c r="H796" i="3"/>
  <c r="H795" i="3" s="1"/>
  <c r="H794" i="3" s="1"/>
  <c r="K1250" i="3"/>
  <c r="L1251" i="3"/>
  <c r="L1189" i="3"/>
  <c r="J1188" i="3"/>
  <c r="H1200" i="3"/>
  <c r="H1199" i="3" s="1"/>
  <c r="H1168" i="3" s="1"/>
  <c r="H1167" i="3" s="1"/>
  <c r="H1166" i="3" s="1"/>
  <c r="H1081" i="3"/>
  <c r="H1075" i="3" s="1"/>
  <c r="H1052" i="3" s="1"/>
  <c r="H1051" i="3" s="1"/>
  <c r="H1033" i="3"/>
  <c r="H1032" i="3" s="1"/>
  <c r="H1031" i="3" s="1"/>
  <c r="H1030" i="3" s="1"/>
  <c r="H842" i="3"/>
  <c r="I494" i="3"/>
  <c r="I493" i="3" s="1"/>
  <c r="I474" i="3" s="1"/>
  <c r="I266" i="3"/>
  <c r="I236" i="3"/>
  <c r="I235" i="3" s="1"/>
  <c r="I234" i="3" s="1"/>
  <c r="H95" i="3"/>
  <c r="H82" i="3" s="1"/>
  <c r="H71" i="3" s="1"/>
  <c r="H23" i="3" s="1"/>
  <c r="H22" i="3" s="1"/>
  <c r="I52" i="3"/>
  <c r="I36" i="3" s="1"/>
  <c r="I30" i="3" s="1"/>
  <c r="I29" i="3" s="1"/>
  <c r="I23" i="3" s="1"/>
  <c r="I22" i="3" s="1"/>
  <c r="I11" i="3" s="1"/>
  <c r="H15" i="3"/>
  <c r="H14" i="3" s="1"/>
  <c r="H13" i="3" s="1"/>
  <c r="H12" i="3" s="1"/>
  <c r="K1232" i="3"/>
  <c r="L782" i="3"/>
  <c r="K781" i="3"/>
  <c r="L750" i="3"/>
  <c r="K749" i="3"/>
  <c r="L749" i="3" s="1"/>
  <c r="L680" i="3"/>
  <c r="K679" i="3"/>
  <c r="L637" i="3"/>
  <c r="K636" i="3"/>
  <c r="J522" i="3"/>
  <c r="L523" i="3"/>
  <c r="L450" i="3"/>
  <c r="K449" i="3"/>
  <c r="L449" i="3" s="1"/>
  <c r="J330" i="3"/>
  <c r="J224" i="3"/>
  <c r="L180" i="3"/>
  <c r="K179" i="3"/>
  <c r="L115" i="3"/>
  <c r="K114" i="3"/>
  <c r="L28" i="3"/>
  <c r="J27" i="3"/>
  <c r="L868" i="3"/>
  <c r="J867" i="3"/>
  <c r="L1024" i="3"/>
  <c r="J1022" i="3"/>
  <c r="L153" i="3"/>
  <c r="J152" i="3"/>
  <c r="K1081" i="3"/>
  <c r="L773" i="3"/>
  <c r="L403" i="3"/>
  <c r="L144" i="3"/>
  <c r="L56" i="3"/>
  <c r="L73" i="3"/>
  <c r="L258" i="3"/>
  <c r="L285" i="3"/>
  <c r="L331" i="3"/>
  <c r="L701" i="3"/>
  <c r="L20" i="3"/>
  <c r="L210" i="3"/>
  <c r="L666" i="3"/>
  <c r="L673" i="3"/>
  <c r="L736" i="3"/>
  <c r="L1015" i="3"/>
  <c r="L1058" i="3"/>
  <c r="L1044" i="3"/>
  <c r="L171" i="3"/>
  <c r="L461" i="3"/>
  <c r="L380" i="3"/>
  <c r="L236" i="3"/>
  <c r="K1135" i="3"/>
  <c r="K354" i="3"/>
  <c r="K14" i="3"/>
  <c r="K24" i="3"/>
  <c r="K1199" i="3"/>
  <c r="K504" i="3"/>
  <c r="K414" i="3"/>
  <c r="J1200" i="3"/>
  <c r="K514" i="3"/>
  <c r="K1154" i="3"/>
  <c r="L1154" i="3" s="1"/>
  <c r="K985" i="3"/>
  <c r="J1129" i="3"/>
  <c r="H55" i="3"/>
  <c r="J1037" i="3"/>
  <c r="J46" i="3"/>
  <c r="K1169" i="3"/>
  <c r="K651" i="3"/>
  <c r="K36" i="3"/>
  <c r="L1268" i="3"/>
  <c r="J1120" i="3"/>
  <c r="J941" i="3"/>
  <c r="J902" i="3" s="1"/>
  <c r="K1260" i="3"/>
  <c r="I709" i="3"/>
  <c r="I708" i="3" s="1"/>
  <c r="I707" i="3" s="1"/>
  <c r="I706" i="3" s="1"/>
  <c r="I699" i="3" s="1"/>
  <c r="H709" i="3"/>
  <c r="H708" i="3" s="1"/>
  <c r="H707" i="3" s="1"/>
  <c r="H706" i="3" s="1"/>
  <c r="H699" i="3" s="1"/>
  <c r="H692" i="3"/>
  <c r="H691" i="3" s="1"/>
  <c r="H690" i="3" s="1"/>
  <c r="H689" i="3" s="1"/>
  <c r="K1228" i="3"/>
  <c r="L1207" i="3"/>
  <c r="L1162" i="3"/>
  <c r="L1163" i="3"/>
  <c r="L1156" i="3"/>
  <c r="L1055" i="3"/>
  <c r="K1054" i="3"/>
  <c r="L1054" i="3" s="1"/>
  <c r="L998" i="3"/>
  <c r="L900" i="3"/>
  <c r="K899" i="3"/>
  <c r="J786" i="3"/>
  <c r="L787" i="3"/>
  <c r="L643" i="3"/>
  <c r="K642" i="3"/>
  <c r="L642" i="3" s="1"/>
  <c r="L447" i="3"/>
  <c r="K446" i="3"/>
  <c r="L792" i="3"/>
  <c r="J791" i="3"/>
  <c r="J62" i="3"/>
  <c r="L63" i="3"/>
  <c r="L1152" i="3"/>
  <c r="L851" i="3"/>
  <c r="L458" i="3"/>
  <c r="L217" i="3"/>
  <c r="L201" i="3"/>
  <c r="L176" i="3"/>
  <c r="L136" i="3"/>
  <c r="J82" i="3"/>
  <c r="L939" i="3"/>
  <c r="J931" i="3"/>
  <c r="L931" i="3" s="1"/>
  <c r="J1103" i="3"/>
  <c r="L1104" i="3"/>
  <c r="L1139" i="3"/>
  <c r="J1138" i="3"/>
  <c r="L1237" i="3"/>
  <c r="J1235" i="3"/>
  <c r="J1234" i="3" s="1"/>
  <c r="J1233" i="3" s="1"/>
  <c r="J1232" i="3" s="1"/>
  <c r="J1231" i="3" s="1"/>
  <c r="L159" i="3"/>
  <c r="J158" i="3"/>
  <c r="L520" i="3"/>
  <c r="J519" i="3"/>
  <c r="L698" i="3"/>
  <c r="J697" i="3"/>
  <c r="L408" i="3"/>
  <c r="J407" i="3"/>
  <c r="J406" i="3" s="1"/>
  <c r="L406" i="3" s="1"/>
  <c r="L575" i="3"/>
  <c r="J574" i="3"/>
  <c r="L1184" i="3"/>
  <c r="H11" i="3" l="1"/>
  <c r="J573" i="3"/>
  <c r="L574" i="3"/>
  <c r="L697" i="3"/>
  <c r="J696" i="3"/>
  <c r="J515" i="3"/>
  <c r="L519" i="3"/>
  <c r="J155" i="3"/>
  <c r="L158" i="3"/>
  <c r="J1137" i="3"/>
  <c r="L1138" i="3"/>
  <c r="L791" i="3"/>
  <c r="J790" i="3"/>
  <c r="L446" i="3"/>
  <c r="K445" i="3"/>
  <c r="L899" i="3"/>
  <c r="K883" i="3"/>
  <c r="L883" i="3" s="1"/>
  <c r="L1234" i="3"/>
  <c r="L1260" i="3"/>
  <c r="K1259" i="3"/>
  <c r="J1119" i="3"/>
  <c r="L1120" i="3"/>
  <c r="K30" i="3"/>
  <c r="K1168" i="3"/>
  <c r="J1033" i="3"/>
  <c r="L1037" i="3"/>
  <c r="L1129" i="3"/>
  <c r="J1125" i="3"/>
  <c r="L985" i="3"/>
  <c r="K984" i="3"/>
  <c r="L984" i="3" s="1"/>
  <c r="K513" i="3"/>
  <c r="K413" i="3"/>
  <c r="L414" i="3"/>
  <c r="K13" i="3"/>
  <c r="L14" i="3"/>
  <c r="K1134" i="3"/>
  <c r="L82" i="3"/>
  <c r="J151" i="3"/>
  <c r="L152" i="3"/>
  <c r="J1021" i="3"/>
  <c r="L1022" i="3"/>
  <c r="L867" i="3"/>
  <c r="J863" i="3"/>
  <c r="J26" i="3"/>
  <c r="L27" i="3"/>
  <c r="L114" i="3"/>
  <c r="K108" i="3"/>
  <c r="L179" i="3"/>
  <c r="K178" i="3"/>
  <c r="J223" i="3"/>
  <c r="L224" i="3"/>
  <c r="L636" i="3"/>
  <c r="K632" i="3"/>
  <c r="L679" i="3"/>
  <c r="K678" i="3"/>
  <c r="L781" i="3"/>
  <c r="K780" i="3"/>
  <c r="K1231" i="3"/>
  <c r="L1231" i="3" s="1"/>
  <c r="L1232" i="3"/>
  <c r="L1250" i="3"/>
  <c r="K1249" i="3"/>
  <c r="L1249" i="3" s="1"/>
  <c r="J399" i="3"/>
  <c r="L452" i="3"/>
  <c r="L274" i="3"/>
  <c r="J273" i="3"/>
  <c r="L273" i="3" s="1"/>
  <c r="J585" i="3"/>
  <c r="L586" i="3"/>
  <c r="L560" i="3"/>
  <c r="K559" i="3"/>
  <c r="K1030" i="3"/>
  <c r="J265" i="3"/>
  <c r="J438" i="3"/>
  <c r="L438" i="3" s="1"/>
  <c r="L439" i="3"/>
  <c r="L657" i="3"/>
  <c r="L1235" i="3"/>
  <c r="J1100" i="3"/>
  <c r="J1095" i="3" s="1"/>
  <c r="J1094" i="3" s="1"/>
  <c r="J1051" i="3" s="1"/>
  <c r="L1103" i="3"/>
  <c r="J61" i="3"/>
  <c r="L62" i="3"/>
  <c r="J785" i="3"/>
  <c r="L785" i="3" s="1"/>
  <c r="L786" i="3"/>
  <c r="L1228" i="3"/>
  <c r="K1227" i="3"/>
  <c r="L1227" i="3" s="1"/>
  <c r="K650" i="3"/>
  <c r="L651" i="3"/>
  <c r="J36" i="3"/>
  <c r="J30" i="3" s="1"/>
  <c r="J29" i="3" s="1"/>
  <c r="L46" i="3"/>
  <c r="J1199" i="3"/>
  <c r="L1199" i="3" s="1"/>
  <c r="L1200" i="3"/>
  <c r="L504" i="3"/>
  <c r="K503" i="3"/>
  <c r="K353" i="3"/>
  <c r="L354" i="3"/>
  <c r="L407" i="3"/>
  <c r="L1081" i="3"/>
  <c r="K1075" i="3"/>
  <c r="J521" i="3"/>
  <c r="L522" i="3"/>
  <c r="L1233" i="3"/>
  <c r="J1183" i="3"/>
  <c r="L1188" i="3"/>
  <c r="L544" i="3"/>
  <c r="H1133" i="3"/>
  <c r="K1116" i="3"/>
  <c r="J669" i="3"/>
  <c r="L669" i="3" s="1"/>
  <c r="L670" i="3"/>
  <c r="L656" i="3"/>
  <c r="L15" i="3"/>
  <c r="L521" i="3" l="1"/>
  <c r="L1075" i="3"/>
  <c r="K1052" i="3"/>
  <c r="L650" i="3"/>
  <c r="K649" i="3"/>
  <c r="J60" i="3"/>
  <c r="L60" i="3" s="1"/>
  <c r="L61" i="3"/>
  <c r="J654" i="3"/>
  <c r="J421" i="3"/>
  <c r="L780" i="3"/>
  <c r="K779" i="3"/>
  <c r="L678" i="3"/>
  <c r="K677" i="3"/>
  <c r="K631" i="3"/>
  <c r="L632" i="3"/>
  <c r="L178" i="3"/>
  <c r="K168" i="3"/>
  <c r="L108" i="3"/>
  <c r="K71" i="3"/>
  <c r="J796" i="3"/>
  <c r="J795" i="3" s="1"/>
  <c r="J794" i="3" s="1"/>
  <c r="L863" i="3"/>
  <c r="L13" i="3"/>
  <c r="K12" i="3"/>
  <c r="J1124" i="3"/>
  <c r="L1124" i="3" s="1"/>
  <c r="L1125" i="3"/>
  <c r="K1167" i="3"/>
  <c r="L36" i="3"/>
  <c r="L1259" i="3"/>
  <c r="K1248" i="3"/>
  <c r="J692" i="3"/>
  <c r="L696" i="3"/>
  <c r="K1115" i="3"/>
  <c r="J1169" i="3"/>
  <c r="L1183" i="3"/>
  <c r="K474" i="3"/>
  <c r="L265" i="3"/>
  <c r="J234" i="3"/>
  <c r="L234" i="3" s="1"/>
  <c r="L559" i="3"/>
  <c r="K558" i="3"/>
  <c r="J378" i="3"/>
  <c r="L399" i="3"/>
  <c r="L223" i="3"/>
  <c r="J198" i="3"/>
  <c r="J25" i="3"/>
  <c r="L26" i="3"/>
  <c r="L1021" i="3"/>
  <c r="J1003" i="3"/>
  <c r="J147" i="3"/>
  <c r="L151" i="3"/>
  <c r="L413" i="3"/>
  <c r="K412" i="3"/>
  <c r="L412" i="3" s="1"/>
  <c r="L1033" i="3"/>
  <c r="J1032" i="3"/>
  <c r="K29" i="3"/>
  <c r="L30" i="3"/>
  <c r="J1118" i="3"/>
  <c r="L1119" i="3"/>
  <c r="L445" i="3"/>
  <c r="K444" i="3"/>
  <c r="L790" i="3"/>
  <c r="J707" i="3"/>
  <c r="J1136" i="3"/>
  <c r="L1137" i="3"/>
  <c r="J154" i="3"/>
  <c r="L154" i="3" s="1"/>
  <c r="L155" i="3"/>
  <c r="J514" i="3"/>
  <c r="L515" i="3"/>
  <c r="J572" i="3"/>
  <c r="L573" i="3"/>
  <c r="L444" i="3" l="1"/>
  <c r="K443" i="3"/>
  <c r="J1031" i="3"/>
  <c r="L1032" i="3"/>
  <c r="L147" i="3"/>
  <c r="J138" i="3"/>
  <c r="J24" i="3"/>
  <c r="L25" i="3"/>
  <c r="J353" i="3"/>
  <c r="L378" i="3"/>
  <c r="L1248" i="3"/>
  <c r="K1247" i="3"/>
  <c r="K585" i="3"/>
  <c r="L585" i="3" s="1"/>
  <c r="L631" i="3"/>
  <c r="L572" i="3"/>
  <c r="J558" i="3"/>
  <c r="J538" i="3" s="1"/>
  <c r="J513" i="3"/>
  <c r="L514" i="3"/>
  <c r="J1135" i="3"/>
  <c r="L1136" i="3"/>
  <c r="J1117" i="3"/>
  <c r="L1118" i="3"/>
  <c r="L29" i="3"/>
  <c r="K23" i="3"/>
  <c r="J1002" i="3"/>
  <c r="L1003" i="3"/>
  <c r="J166" i="3"/>
  <c r="L198" i="3"/>
  <c r="K538" i="3"/>
  <c r="L538" i="3" s="1"/>
  <c r="J1168" i="3"/>
  <c r="L1169" i="3"/>
  <c r="J691" i="3"/>
  <c r="L692" i="3"/>
  <c r="K1166" i="3"/>
  <c r="L12" i="3"/>
  <c r="L168" i="3"/>
  <c r="K167" i="3"/>
  <c r="L677" i="3"/>
  <c r="K676" i="3"/>
  <c r="L779" i="3"/>
  <c r="K707" i="3"/>
  <c r="L649" i="3"/>
  <c r="K648" i="3"/>
  <c r="L648" i="3" s="1"/>
  <c r="K329" i="3"/>
  <c r="L1052" i="3"/>
  <c r="K1133" i="3" l="1"/>
  <c r="K1246" i="3"/>
  <c r="L1247" i="3"/>
  <c r="L138" i="3"/>
  <c r="J71" i="3"/>
  <c r="L71" i="3" s="1"/>
  <c r="L443" i="3"/>
  <c r="L707" i="3"/>
  <c r="L676" i="3"/>
  <c r="K654" i="3"/>
  <c r="L654" i="3" s="1"/>
  <c r="L167" i="3"/>
  <c r="K166" i="3"/>
  <c r="L166" i="3" s="1"/>
  <c r="J690" i="3"/>
  <c r="L691" i="3"/>
  <c r="J1167" i="3"/>
  <c r="L1168" i="3"/>
  <c r="L558" i="3"/>
  <c r="J1001" i="3"/>
  <c r="L1001" i="3" s="1"/>
  <c r="L1002" i="3"/>
  <c r="J1116" i="3"/>
  <c r="L1117" i="3"/>
  <c r="J1134" i="3"/>
  <c r="L1135" i="3"/>
  <c r="J503" i="3"/>
  <c r="L513" i="3"/>
  <c r="J329" i="3"/>
  <c r="L329" i="3" s="1"/>
  <c r="L353" i="3"/>
  <c r="J23" i="3"/>
  <c r="L24" i="3"/>
  <c r="J1030" i="3"/>
  <c r="L1031" i="3"/>
  <c r="L1030" i="3" l="1"/>
  <c r="J706" i="3"/>
  <c r="J22" i="3"/>
  <c r="J474" i="3"/>
  <c r="L474" i="3" s="1"/>
  <c r="L503" i="3"/>
  <c r="L1134" i="3"/>
  <c r="J1115" i="3"/>
  <c r="L1115" i="3" s="1"/>
  <c r="L1116" i="3"/>
  <c r="J1166" i="3"/>
  <c r="L1166" i="3" s="1"/>
  <c r="L1167" i="3"/>
  <c r="J689" i="3"/>
  <c r="L689" i="3" s="1"/>
  <c r="L690" i="3"/>
  <c r="L1246" i="3"/>
  <c r="K1245" i="3"/>
  <c r="L1245" i="3" s="1"/>
  <c r="L23" i="3"/>
  <c r="J1133" i="3" l="1"/>
  <c r="L1133" i="3" s="1"/>
  <c r="J699" i="3"/>
  <c r="J11" i="3" s="1"/>
  <c r="L1191" i="3"/>
  <c r="L1100" i="3"/>
  <c r="L941" i="3"/>
  <c r="L706" i="3"/>
  <c r="L794" i="3"/>
  <c r="L1101" i="3"/>
  <c r="L435" i="3"/>
  <c r="L795" i="3"/>
  <c r="L958" i="3"/>
  <c r="L1105" i="3"/>
  <c r="L796" i="3"/>
  <c r="L1095" i="3"/>
  <c r="L762" i="3"/>
  <c r="L22" i="3"/>
  <c r="K752" i="3"/>
  <c r="L752" i="3"/>
  <c r="L421" i="3"/>
  <c r="L1108" i="3"/>
  <c r="K1105" i="3"/>
  <c r="L1106" i="3"/>
  <c r="L905" i="3"/>
  <c r="L955" i="3"/>
  <c r="L436" i="3"/>
  <c r="L431" i="3"/>
  <c r="K22" i="3"/>
  <c r="K11" i="3"/>
  <c r="L11" i="3"/>
  <c r="K955" i="3"/>
  <c r="L962" i="3"/>
  <c r="L963" i="3"/>
  <c r="K963" i="3"/>
  <c r="K962" i="3"/>
  <c r="K958" i="3"/>
  <c r="K959" i="3"/>
  <c r="L959" i="3"/>
  <c r="K795" i="3"/>
  <c r="K794" i="3"/>
  <c r="K706" i="3"/>
  <c r="K699" i="3"/>
  <c r="L699" i="3"/>
  <c r="L430" i="3"/>
  <c r="K435" i="3"/>
  <c r="K431" i="3"/>
  <c r="K430" i="3"/>
  <c r="K421" i="3"/>
  <c r="L934" i="3"/>
  <c r="L1107" i="3"/>
  <c r="K1107" i="3"/>
  <c r="K1106" i="3"/>
  <c r="L1051" i="3"/>
  <c r="K1191" i="3"/>
  <c r="K1190" i="3"/>
  <c r="L1190" i="3"/>
  <c r="L1192" i="3"/>
  <c r="K1192" i="3"/>
  <c r="L1094" i="3"/>
  <c r="K1101" i="3"/>
  <c r="K1100" i="3"/>
  <c r="K1095" i="3"/>
  <c r="K1094" i="3"/>
  <c r="K1051" i="3"/>
  <c r="L902" i="3"/>
  <c r="K905" i="3"/>
  <c r="K902" i="3"/>
  <c r="K796" i="3"/>
  <c r="L942" i="3"/>
  <c r="K942" i="3"/>
  <c r="K941" i="3"/>
  <c r="L944" i="3"/>
  <c r="K944" i="3"/>
  <c r="L906" i="3"/>
  <c r="K906" i="3"/>
  <c r="L935" i="3"/>
  <c r="L936" i="3"/>
  <c r="K936" i="3"/>
  <c r="K935" i="3"/>
  <c r="K934" i="3"/>
  <c r="L960" i="3"/>
  <c r="K960" i="3"/>
  <c r="L763" i="3"/>
  <c r="K763" i="3"/>
  <c r="K762" i="3"/>
  <c r="L1102" i="3"/>
  <c r="K1102" i="3"/>
  <c r="K1108" i="3"/>
  <c r="K1109" i="3"/>
  <c r="L1109" i="3"/>
  <c r="K1110" i="3"/>
  <c r="L1110" i="3"/>
  <c r="L437" i="3"/>
  <c r="K437" i="3"/>
  <c r="K436" i="3"/>
  <c r="L956" i="3"/>
  <c r="K956" i="3"/>
  <c r="L764" i="3"/>
  <c r="K764" i="3"/>
</calcChain>
</file>

<file path=xl/sharedStrings.xml><?xml version="1.0" encoding="utf-8"?>
<sst xmlns="http://schemas.openxmlformats.org/spreadsheetml/2006/main" count="5733" uniqueCount="1148">
  <si>
    <t>Предоставление мер  социальной поддержки отдельным группам населения в обеспечении      лекарственными препаратами и медицинскими изделиями,    кроме групп населения, получающих инсулины, таблетированные 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</si>
  <si>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Дошкольное образование</t>
  </si>
  <si>
    <t>05</t>
  </si>
  <si>
    <t>01</t>
  </si>
  <si>
    <t>902</t>
  </si>
  <si>
    <t>09</t>
  </si>
  <si>
    <t>04</t>
  </si>
  <si>
    <t>06</t>
  </si>
  <si>
    <t>02</t>
  </si>
  <si>
    <t>03</t>
  </si>
  <si>
    <t>13</t>
  </si>
  <si>
    <t>07</t>
  </si>
  <si>
    <t>Создание условий для обеспечения инновационного характера образования</t>
  </si>
  <si>
    <t>Капитальный ремонт и ремонт автомобильных дорог местного значения, включая проектно-изыскательские работы</t>
  </si>
  <si>
    <t xml:space="preserve">Выплата пенсии за выслугу лет лицам, замещавшим должности муниципальной службы </t>
  </si>
  <si>
    <t>Муниципальная программа Успенского района "Развитие здравоохранения в муниципальном образовании Успенский район"</t>
  </si>
  <si>
    <t>310</t>
  </si>
  <si>
    <t>Выплата единовременного пособия детям- 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</si>
  <si>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03 3 03 60580</t>
  </si>
  <si>
    <t>03 3 03 00000</t>
  </si>
  <si>
    <t>03 3 04 R0820</t>
  </si>
  <si>
    <t>Руководитель Контрольно-счетной палаты муниципального образования Успенский район и его заместители</t>
  </si>
  <si>
    <t>Прочие обязательства муниципального образования Успенский район</t>
  </si>
  <si>
    <t>Муниципальная программа "Обеспечение деятельности администрации муниципального образования Успенский район"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</si>
  <si>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</si>
  <si>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государственной программы Краснодарского края "Развитие образования"</t>
  </si>
  <si>
    <t xml:space="preserve">02 1 03 00000 </t>
  </si>
  <si>
    <t>02 1 04 60820</t>
  </si>
  <si>
    <t>Муниципальное казенное учреждение «Управление образованием администрации муниципального образования Успенский район»</t>
  </si>
  <si>
    <t>Сельское хозяйство и рыболовство</t>
  </si>
  <si>
    <t>Другие вопросы в области здравоохранения</t>
  </si>
  <si>
    <t>Физическая культура и спорт</t>
  </si>
  <si>
    <t>Проведение комплекса мероприятий по модернизации, строительству, реконструкции и ремонту объектов теплоснабжения на территории муниципального образования Успенский район</t>
  </si>
  <si>
    <t>02 2 00 S060А</t>
  </si>
  <si>
    <t>02 2 00 0060А</t>
  </si>
  <si>
    <t>14 4 00 00000</t>
  </si>
  <si>
    <t>14 4 01 00000</t>
  </si>
  <si>
    <t>52 2 00 60900</t>
  </si>
  <si>
    <t>52 2 00 60910</t>
  </si>
  <si>
    <t>52 2 00 62340</t>
  </si>
  <si>
    <t>52 3 00 00000</t>
  </si>
  <si>
    <t>52 3 00 10490</t>
  </si>
  <si>
    <t>52 Б 00 00000</t>
  </si>
  <si>
    <t>52 Б 00 99990</t>
  </si>
  <si>
    <t>55 0 00 00000</t>
  </si>
  <si>
    <t>55 1 00 00000</t>
  </si>
  <si>
    <t>55 1 00 00190</t>
  </si>
  <si>
    <t>55 2 00 00000</t>
  </si>
  <si>
    <t>55 2 00 00190</t>
  </si>
  <si>
    <t>Расходы на выплату персоналу муниципальных органов</t>
  </si>
  <si>
    <t>04 4 01 00000</t>
  </si>
  <si>
    <t>04 4 01 00190</t>
  </si>
  <si>
    <t>Муниципальное казенное учреждение "Отдел культуры администрации муниципального образования Успенский район"</t>
  </si>
  <si>
    <t>08 0 00 00000</t>
  </si>
  <si>
    <t>08 1 00 00000</t>
  </si>
  <si>
    <t>08 1 01 00000</t>
  </si>
  <si>
    <t>02 2 00 S0608</t>
  </si>
  <si>
    <t>Расходы на обеспечение деятельности (оказание услуг) муниципальных учреждений</t>
  </si>
  <si>
    <t>16 3 03 L0640</t>
  </si>
  <si>
    <t>19 1 06 S2470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</si>
  <si>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</si>
  <si>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01 0 00 00000</t>
  </si>
  <si>
    <t>10 4 00 00010</t>
  </si>
  <si>
    <t>02 2 00 00112</t>
  </si>
  <si>
    <t>10 1 01 62600</t>
  </si>
  <si>
    <t>Обеспечение отдыха и оздоровления детей в Успенском районе</t>
  </si>
  <si>
    <t>16 3 04 00010</t>
  </si>
  <si>
    <t>04 1 03 L5190</t>
  </si>
  <si>
    <t>04 1 04 L5190</t>
  </si>
  <si>
    <t>Поддержка отрасли культуры</t>
  </si>
  <si>
    <t>04 1 03 00000</t>
  </si>
  <si>
    <t>04 1 04 00000</t>
  </si>
  <si>
    <t>Организация библиотечного обслуживания пользователей, комплектование и обеспечение сохранности библиотечных фондов</t>
  </si>
  <si>
    <t>Мероприятия по подключению общедоступных библиотек, находящихся в муниципальной собственности, к сети "Интернет" и развития системы библиотечного дела с учетом задачи расширения информационных технологий и оцифровки</t>
  </si>
  <si>
    <t>Муниципальная программа Успенского района "Развитие сельского хозяйства и регулирование рынков сельскохозяйственной продукции, сырья и продовольствия муниципального образования Успенский район"</t>
  </si>
  <si>
    <t>Администрация  муниципального образования Успенский район</t>
  </si>
  <si>
    <t>Общегосударственные вопросы</t>
  </si>
  <si>
    <t>Замена насосного оборудования на 1-ом подъеме</t>
  </si>
  <si>
    <t>52 Г 00 S2350</t>
  </si>
  <si>
    <t>810</t>
  </si>
  <si>
    <t>Строительство общеобразовательного учреждения начальных классов на 400 мест в с.Успенском</t>
  </si>
  <si>
    <t xml:space="preserve"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учреждениях,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кожно-венерологических,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 </t>
  </si>
  <si>
    <t>10 2 03 00000</t>
  </si>
  <si>
    <t>10 2 03 00010</t>
  </si>
  <si>
    <t>Замена аккумуляторов автоматической пожарной сигнализации</t>
  </si>
  <si>
    <t>Обустройство теплых туалетов в здании муниципального бюджетного общеобразовательного учреждения основная общеобразовательная школа № 17 аула Кургоковского муниципального образования Успенский район</t>
  </si>
  <si>
    <t>02 2 00 S060В</t>
  </si>
  <si>
    <t>Приобретение дизельной электростанции</t>
  </si>
  <si>
    <t>Осуществление отдельных государственных полномочий по выплате единовременного пособия детям- 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</si>
  <si>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Культура, кинематография</t>
  </si>
  <si>
    <t>03 1 02 00000</t>
  </si>
  <si>
    <t>03 1 02 00010</t>
  </si>
  <si>
    <t>Благоустройство площадки и дорожки муниципального бюджетного общеобразовательного учреждения средней общеобразовательной школы № 12 села Марьино муниципального образования Успенский район</t>
  </si>
  <si>
    <t>Капитальный и текущий ремонт, материально-техническое обеспечение муниципального бюджетного общеобразовательного учреждения основной общеобразовательной школы № 8 станицы Николаевской муниципального образования Успенский район</t>
  </si>
  <si>
    <t>Муниципальная программа Успенского района "Управление муниципальным имуществом и земельными ресурсами муниципального образования Успенский район"</t>
  </si>
  <si>
    <t>Субсидии бюджетным учреждениям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</si>
  <si>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</si>
  <si>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Успенского района "Обеспечение безопасности населения муниципального образования Успенский район"</t>
  </si>
  <si>
    <t>Муниципальная программа Успенского района "Развитие физической культуры и спорта в муниципальном образовании Успенский район"</t>
  </si>
  <si>
    <t>Муниципальная программа Успенского района "Молодёжь Успенского района"</t>
  </si>
  <si>
    <t>Дополнительное образование детей</t>
  </si>
  <si>
    <t>Осуществление информационно- методической поддержки субъектов малого и среднего предпринимательства на информационных ресурсах органов местного самоуправления. Финансирование в рамках мероприятий по взаимосвязи органов местного самоуправления с население Успенского района через средства массовой информации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</si>
  <si>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</si>
  <si>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</si>
  <si>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Профилактика терроризма и экстримизма в муниципальном образовании Успенский район</t>
  </si>
  <si>
    <t>Поддержка творческих коллективов; организация и проведение смотров, фестивалей, конкурсов по различным жанрам искусства и прочих мероприятий (праздники, концерты, выставки, ярмарках народного творчества, народных художественных промыслов и ремесел; оказание поддержки самодеятельным коллективам в организации обменных выступлений и гастрольных поездок; издание справочной и методической литературы по вопросам развития народного творчества</t>
  </si>
  <si>
    <t>Национальная экономика</t>
  </si>
  <si>
    <t>Другие вопросы в области национальной экономики</t>
  </si>
  <si>
    <t>Образование</t>
  </si>
  <si>
    <t>Замена оконных блоков в муниципальном бюджетном общеобразовательном учреждении основной общеобразовательной школы № 17 аула Кургоковского муниципального образования Успенский район</t>
  </si>
  <si>
    <t>Другие вопросы в области социальной политики</t>
  </si>
  <si>
    <t>630</t>
  </si>
  <si>
    <t>Обеспечение деятельности Контрольно-счетной палаты</t>
  </si>
  <si>
    <t xml:space="preserve">Контрольно-счетная палата </t>
  </si>
  <si>
    <t>Совет муниципального образования Успенский район</t>
  </si>
  <si>
    <t>Административные и иные комиссии</t>
  </si>
  <si>
    <t>Поставка, выполнение монтажных и пусконаладочных работ коммерческого узла учета расхода газа в котельной №10 села Марьино, котельной № 9 поселка Мичуринский</t>
  </si>
  <si>
    <t>Мероприятия по предупреждению и ликвидации чрезвычайных ситуаций, стихийных бедствий и их последствий в Успенском районе</t>
  </si>
  <si>
    <t>Снижение рисков и смягчение последствий чрезвычайных ситуаций природного и техногенного характера в Успенском районе</t>
  </si>
  <si>
    <t>Приобретение (закупка) рамок и ручных металлоискателей</t>
  </si>
  <si>
    <t>Становление и развитие государственной и иной службы российского казачества</t>
  </si>
  <si>
    <t>Возрождение и развитие духовно-культурных основ российского казачества, семейных традиций, осуществление патриотического воспитания казачьей молодежи</t>
  </si>
  <si>
    <t>07 7 00 00000</t>
  </si>
  <si>
    <t>Организация и проведение конкурсов в сфере малого и среднего бизнеса, в т.ч. "Лучший предприниматель Успенского района"; "Лучшие предприниматели (предприятия) в сфере общественного питания" и т.д.</t>
  </si>
  <si>
    <t>Судебная система</t>
  </si>
  <si>
    <t>Информационное освещение деятельности органов местного самоуправления</t>
  </si>
  <si>
    <t>02 2 00 00126</t>
  </si>
  <si>
    <t>02 1 01 00498</t>
  </si>
  <si>
    <t xml:space="preserve">Капитальный и текущий ремонт, материально- техническое обеспечение муниципального бюджетного дошкольного образовательного учреждения  детский сад комбинированного вида № 1 села Успенского муниципального образования Успенский район </t>
  </si>
  <si>
    <t>02 2 00 50970</t>
  </si>
  <si>
    <t>Совершенствование системы льготного лекарственного обеспечения в амбулаторных условиях</t>
  </si>
  <si>
    <t>01 5 01 60960</t>
  </si>
  <si>
    <t>Охрана семьи и детства</t>
  </si>
  <si>
    <t>510</t>
  </si>
  <si>
    <t>Дотации</t>
  </si>
  <si>
    <t>Муниципальная программа Успенского района «Развитие жилищно-коммунального хозяйства на территории муниципального образования Успенский район»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</si>
  <si>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</si>
  <si>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Капитальный и текущий ремонт, материально- техническое обеспечение муниципального бюджетного общеобразовательного учреждения основной общеобразовательной школы № 17 аула Кургоковского муниципального образования Успенский район</t>
  </si>
  <si>
    <t>Другие общегосударственные вопросы</t>
  </si>
  <si>
    <t>02 1 02 00590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</si>
  <si>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</si>
  <si>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16 3 05 00010</t>
  </si>
  <si>
    <t>Национальная безопасность и правоохранительная деятельность</t>
  </si>
  <si>
    <t>Иные закупки товаров, работ и услуг для обеспечения муниципальных нужд</t>
  </si>
  <si>
    <t>16 3 06 00000</t>
  </si>
  <si>
    <t>Оказание специализированной, в том числе стационарной медицинской помощи</t>
  </si>
  <si>
    <t>12 2 01 00000</t>
  </si>
  <si>
    <t>12 2 01 00590</t>
  </si>
  <si>
    <t>08</t>
  </si>
  <si>
    <t>926</t>
  </si>
  <si>
    <t>925</t>
  </si>
  <si>
    <t>03 3 04 62730</t>
  </si>
  <si>
    <t>Молодежная политика</t>
  </si>
  <si>
    <t xml:space="preserve">Молодежная политика </t>
  </si>
  <si>
    <t xml:space="preserve">902 </t>
  </si>
  <si>
    <t>Коммунальное хозяйство</t>
  </si>
  <si>
    <t>730</t>
  </si>
  <si>
    <t>Отдельные мероприятия программы</t>
  </si>
  <si>
    <t>52 Г 00 62350</t>
  </si>
  <si>
    <t>52 Г 00 00000</t>
  </si>
  <si>
    <t>Поощрение победителей конкурса на звание "Лучший Совет (группа) молодых депутатов Краснодарского края"</t>
  </si>
  <si>
    <t>Финансовая поддержка субъектов малого и среднего предпринимательства</t>
  </si>
  <si>
    <t>Жилищно-коммунальное хозяйство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</si>
  <si>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</si>
  <si>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20 2 02 00000</t>
  </si>
  <si>
    <t>20 2 02 S0030</t>
  </si>
  <si>
    <t>Управление муниципальным долгом муниципального образования Успенского района</t>
  </si>
  <si>
    <t>Обеспечение деятельности муниципального казенного учреждения «Управление по закупкам администрации муниципального образования Успенский район»</t>
  </si>
  <si>
    <t>Обеспечение деятельности муниципального казенного учреждения «Единая дежурно-диспетчерская служба муниципального образования Успенский район»</t>
  </si>
  <si>
    <t>Процентные платежи по муниципальному долгу Успенского района</t>
  </si>
  <si>
    <t>Обслуживание муниципального долга</t>
  </si>
  <si>
    <t>Пожарная безопасность в муниципальном образовании Успенский район</t>
  </si>
  <si>
    <t>Материальное обеспечение работы комиссии по обеспечению безопасности дорожного движения Успенский район (приобретение канц. товаров)</t>
  </si>
  <si>
    <t>10 1 02 00000</t>
  </si>
  <si>
    <t>Приобретение и установка комплексной спортивной игровой площадки</t>
  </si>
  <si>
    <t>Капитальный и текущий ремонт, приобретение и установка оборудования, благоустройство территории многофункциональной площадки, материально-техническое обеспечение муниципального бюджетного общеобразовательного учреждения основной общеобразовательной школы № 8 станицы Николаевской муниципального образования Успенский район</t>
  </si>
  <si>
    <t>Капитальный и текущий ремонт, материально-техническое обеспечение муниципального бюджетного общеобразовательного учреждения основной общеобразовательной школы № 14 села Новоурупского муниципального образования Успенский район</t>
  </si>
  <si>
    <t>03 0 00 00000</t>
  </si>
  <si>
    <t>Руководство и управление в сфере установленных функций органов местного самоуправления</t>
  </si>
  <si>
    <t>Организация отдыха, оздоровления и занятости детей в Успенском районе</t>
  </si>
  <si>
    <t>Реализация отдельных мероприятий подпрограммы</t>
  </si>
  <si>
    <t>16 3 07 00000</t>
  </si>
  <si>
    <t>16 3 06 00010</t>
  </si>
  <si>
    <t>16 3 07 00010</t>
  </si>
  <si>
    <t>Развитие системы дошкольного образования</t>
  </si>
  <si>
    <t>620</t>
  </si>
  <si>
    <t>Возмещение (субсидирование) из районного бюджета части затрат субъектов малого предпринимательства на ранней стадии их деятельности</t>
  </si>
  <si>
    <t>Возмещение (субсидирование) из районного бюджета части затрат субъектов малого предпринимательства по аренде выставочных площадей для участия в выставочно-ярмарочных мероприятиях, проводимых на территории Российской Федерации и за рубежом</t>
  </si>
  <si>
    <t>02 1 01 00003</t>
  </si>
  <si>
    <t>Финансовое обеспечение выполнения муниципального задания на оказание муниципальных услуг на предоставление дошкольного общего образования</t>
  </si>
  <si>
    <t>Финансовое обеспечение выполнения муниципального задания на оказание муниципальных услуг на предоставление общего образования</t>
  </si>
  <si>
    <t>02 2 01 00000</t>
  </si>
  <si>
    <t>02 2 01 00590</t>
  </si>
  <si>
    <t>02 2 01 60860</t>
  </si>
  <si>
    <t>02 2 02 60820</t>
  </si>
  <si>
    <t>02 2 03 62370</t>
  </si>
  <si>
    <t>02 2 04 00000</t>
  </si>
  <si>
    <t>52 7 06 00000</t>
  </si>
  <si>
    <t>52 7 06 09970</t>
  </si>
  <si>
    <t>02 1 02 00000</t>
  </si>
  <si>
    <t>Оценка недвижимости, признание прав и регулирование отношений по государственной и муниципальной собственности</t>
  </si>
  <si>
    <t>06 2 05 00004</t>
  </si>
  <si>
    <t xml:space="preserve">10 6 00 00590 </t>
  </si>
  <si>
    <t>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</si>
  <si>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Поддержка и развитие на официальном Интернет-портале администрации муниципального образования Успенский район содержащего всю необходимую информацию для потенциальных инвесторов об инвестиционных проектах, реализуемых на территории муниципального образования Успенский  район</t>
  </si>
  <si>
    <t>15 2 00 00010</t>
  </si>
  <si>
    <t>16 3 08 00010</t>
  </si>
  <si>
    <t>16 3 08 00000</t>
  </si>
  <si>
    <t>Компенсации расходов на оплату жилых помещений, отопления и освещения работникам, проживающим и работающим в сельской местности</t>
  </si>
  <si>
    <t>Государственная поддержка малого и среднего предпринимательства, включая крестьянские (фермерские) хозяйства</t>
  </si>
  <si>
    <t>16 3 02 R0640</t>
  </si>
  <si>
    <t>10 5 06 00000</t>
  </si>
  <si>
    <t>10 5 07 00000</t>
  </si>
  <si>
    <t>Предупреждение детского дорожно-транспортного травматизма на территории муниципального образования Успенский район</t>
  </si>
  <si>
    <t>Профилактика терроризма</t>
  </si>
  <si>
    <t>Отдельные мероприятия муниципальной программы</t>
  </si>
  <si>
    <t>Реализация  мероприятий подпрограммы</t>
  </si>
  <si>
    <t>Повышение квалификации и профессиональная переподготовка работников муниципального бюджетного учреждения здравоохранения Успенская центральная районная больница</t>
  </si>
  <si>
    <t>02 3 04 00010</t>
  </si>
  <si>
    <t>Организация повышения квалификации, подготовки и переподготовки работников субъектов малого и среднего предпринимательства, являющихся индивидуальными предпринимателями, а также организация обучения, в том числе в ходе разовых семинаров, стажировок, конференций и иных обучающих мероприятий</t>
  </si>
  <si>
    <t>02 3 00 00000</t>
  </si>
  <si>
    <t>02 4 00 00000</t>
  </si>
  <si>
    <t>02 6 00 00000</t>
  </si>
  <si>
    <t>02 7 00 00000</t>
  </si>
  <si>
    <t>360</t>
  </si>
  <si>
    <t>Иные выплаты населению</t>
  </si>
  <si>
    <t>10</t>
  </si>
  <si>
    <t>Развитие водопроводно-канализационного хозяйства на территории муниципального образования Успенский район</t>
  </si>
  <si>
    <t>18 1 00 00000</t>
  </si>
  <si>
    <t>18 1 00 00010</t>
  </si>
  <si>
    <t>18 2 00 00000</t>
  </si>
  <si>
    <t>18 2 00 00010</t>
  </si>
  <si>
    <t>18 8 00 00000</t>
  </si>
  <si>
    <t>18 8 00 00590</t>
  </si>
  <si>
    <t>50 0 00 00000</t>
  </si>
  <si>
    <t>Муниципальная программа Успенского района "Противодействие незаконному обороту наркотиков на территории муниципального образования Успенский район"</t>
  </si>
  <si>
    <t>04 1 00 51440</t>
  </si>
  <si>
    <t>Энергосбережение и повышение энергетической эффективности на территории муниципального образования Успенский район</t>
  </si>
  <si>
    <t>Подготовка и размещение в средствах массовой информации мероприятий, направленных на обеспечение безопасности дорожного движения</t>
  </si>
  <si>
    <t>52 2 00 60880</t>
  </si>
  <si>
    <t>52 2 00 60890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</si>
  <si>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</si>
  <si>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Муниципальная программа Успенского района "Социальная поддержка граждан Успенского района"</t>
  </si>
  <si>
    <t>Капитальный ремонт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</si>
  <si>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</si>
  <si>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14 2 00 00000</t>
  </si>
  <si>
    <t>14 2 01 00000</t>
  </si>
  <si>
    <t>14 2 01 00010</t>
  </si>
  <si>
    <t>14 1 01 00010</t>
  </si>
  <si>
    <t>14 1 01 00000</t>
  </si>
  <si>
    <t>Капитальный ремонт кровли и фасада муниципального бюджетного общеобразовательного учреждения средней общеобразовательной школы № 4 села Коноково муниципального образования Успенский район</t>
  </si>
  <si>
    <t>Замена оконных блоков в муниципальном бюджетном общеобразовательном учреждении основной общеобразовательной школе № 14 села Новоурупского муниципального образования Успенский район</t>
  </si>
  <si>
    <t>02 6 05 00010</t>
  </si>
  <si>
    <t>02 6 05 00000</t>
  </si>
  <si>
    <t>02 4 01 00000</t>
  </si>
  <si>
    <t>Дополнительная помощь местным бюджетам для решения социально значимых вопросов</t>
  </si>
  <si>
    <t>01 5 01 00000</t>
  </si>
  <si>
    <t>01 5 00 00000</t>
  </si>
  <si>
    <t>Укрепление материально-технической базы объектов здравоохранения</t>
  </si>
  <si>
    <t>10 9 01 00000</t>
  </si>
  <si>
    <t>10 9 01 00010</t>
  </si>
  <si>
    <t>10 9 02 00000</t>
  </si>
  <si>
    <t>10 9 03 00000</t>
  </si>
  <si>
    <t>10 9 02 00010</t>
  </si>
  <si>
    <t>10 9 03 00010</t>
  </si>
  <si>
    <t>Оплата за использование радиочистотного спектра</t>
  </si>
  <si>
    <t>16 3 01 50640</t>
  </si>
  <si>
    <t>16 3 02 50640</t>
  </si>
  <si>
    <t>16 3 03 R0640</t>
  </si>
  <si>
    <t>03 3 02 00000</t>
  </si>
  <si>
    <t>08 3 00 00000</t>
  </si>
  <si>
    <t>08 3 01 00000</t>
  </si>
  <si>
    <t>08 3 01 00011</t>
  </si>
  <si>
    <t>Обеспечение жильем молодых семей муниципального образования Успенский район</t>
  </si>
  <si>
    <t>Муниципальная программа по осуществлению комплекса мер в обеспечении безопасности дорожного движения в Успенском районе</t>
  </si>
  <si>
    <t>19 0 00 00000</t>
  </si>
  <si>
    <t>19 1 00 00000</t>
  </si>
  <si>
    <t>Всего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</si>
  <si>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</si>
  <si>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02 2 00 00113</t>
  </si>
  <si>
    <t>13 2 00 00000</t>
  </si>
  <si>
    <t>13 2 00 00010</t>
  </si>
  <si>
    <t>14 0 00 00000</t>
  </si>
  <si>
    <t>14 1 00 00000</t>
  </si>
  <si>
    <t>15 0 00 00000</t>
  </si>
  <si>
    <t>Строительство малобюджетных спортивных залов шаговой доступности</t>
  </si>
  <si>
    <t>08 1 01 00012</t>
  </si>
  <si>
    <t>Социальная политика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</si>
  <si>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</si>
  <si>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02 2 00 S0609</t>
  </si>
  <si>
    <t>51 3 00 00190</t>
  </si>
  <si>
    <t>51 3 00 00000</t>
  </si>
  <si>
    <t>10 5 07 60460</t>
  </si>
  <si>
    <t>10 1 02 00010</t>
  </si>
  <si>
    <t>10 3 01 00010</t>
  </si>
  <si>
    <t>10 3 01 00000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</si>
  <si>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 </t>
  </si>
  <si>
    <t>Расходы на обеспечение функций муниципальных органов</t>
  </si>
  <si>
    <t>Социальные выплаты гражданам, кроме публичных нормативных социальных выплат</t>
  </si>
  <si>
    <t>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</si>
  <si>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15 7 00 00000</t>
  </si>
  <si>
    <t>15 7 00 00010</t>
  </si>
  <si>
    <t>Обеспечение доступности для инвалидов объектов транспортной, инженерной и социальной инфраструктуры</t>
  </si>
  <si>
    <t>Страхование жизни и здоровья детей, проживающих на территории муниципального образования Успенский район, нуждающихся в особой заботе государства(дети из семей, находящихся в трудной жизненной ситуации, дети-инвалиды, дети-сироты и дети, оставшиеся без попечения родителей) во время перевозки к местам отдыха и обратно</t>
  </si>
  <si>
    <t>Обеспечение выполнения муниципального задания муниципальным бюджетным учреждением  "Центр физкультурно-массовой работы с населением"</t>
  </si>
  <si>
    <t>Приобретение и замена покрытия на спортивно-игровой площадке в МБОУ СОШ № 5 с.Трехсельского</t>
  </si>
  <si>
    <t>Оплата взносов в некоммерческую организацию "Фонд капитального ремонта многоквартирных домов, расположенных на территории Краснодарского края" согласно закону Краснодарского края от 01.07.2014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</si>
  <si>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Врачебные кадры для сельского здравоохранения муниципального образования Успенский район</t>
  </si>
  <si>
    <t>Реализация мероприятий подпрограммы</t>
  </si>
  <si>
    <t>Обеспечение поддержки молодых и многодетных семей, а также других категорий граждан при решении их жилищной проблемы</t>
  </si>
  <si>
    <t>410</t>
  </si>
  <si>
    <t>Бюджетные инвестиции</t>
  </si>
  <si>
    <t>50 1 00 00000</t>
  </si>
  <si>
    <t>50 1 00 00190</t>
  </si>
  <si>
    <t>51 0 00 00000</t>
  </si>
  <si>
    <t>51 1 00 00000</t>
  </si>
  <si>
    <t>51 1 00 00190</t>
  </si>
  <si>
    <t>52 0 00 00000</t>
  </si>
  <si>
    <t>52 1 00 00000</t>
  </si>
  <si>
    <t>52 1 00 00190</t>
  </si>
  <si>
    <t>52 2 00 00000</t>
  </si>
  <si>
    <t xml:space="preserve">Пожарная безопасность </t>
  </si>
  <si>
    <t>10 2 01 00000</t>
  </si>
  <si>
    <t>10 2 01 00010</t>
  </si>
  <si>
    <t>10 5 01 00000</t>
  </si>
  <si>
    <t>10 5 01 00010</t>
  </si>
  <si>
    <t>15 2 00 00000</t>
  </si>
  <si>
    <t>15 3 00 00000</t>
  </si>
  <si>
    <t>15 3 00 60670</t>
  </si>
  <si>
    <t>15 3 00 60680</t>
  </si>
  <si>
    <t>15 3 00 60730</t>
  </si>
  <si>
    <t>16 0 00 00000</t>
  </si>
  <si>
    <t>16 1 00 00000</t>
  </si>
  <si>
    <t>16 2 00 00000</t>
  </si>
  <si>
    <t>16 2 00 00590</t>
  </si>
  <si>
    <t>16 3 00 00000</t>
  </si>
  <si>
    <t>16 3 00 01630</t>
  </si>
  <si>
    <t>17 0 00 00000</t>
  </si>
  <si>
    <t>17 1 00 00000</t>
  </si>
  <si>
    <t>17 2 00 00000</t>
  </si>
  <si>
    <t>17 2 00 61060</t>
  </si>
  <si>
    <t>18 0 00 00000</t>
  </si>
  <si>
    <t>Муниципальная программа Успенского района "Дети Успенского района"</t>
  </si>
  <si>
    <t>03 1 01 S0590</t>
  </si>
  <si>
    <t>04 3 01 S0120</t>
  </si>
  <si>
    <t>04 3 02 S0120</t>
  </si>
  <si>
    <t>Муниципальная программа Успенского района "Развитие культуры Успенского района"</t>
  </si>
  <si>
    <t>Обеспечение предоставления молодым семьям социальных выплат на приобретение жилья, в том числе на уплату первоначального взноса при получении ипотечного кредита или займа на приобретение жилья или строительство индивидуального жилья</t>
  </si>
  <si>
    <t>320</t>
  </si>
  <si>
    <t>Осуществление отдельных государственных полномочий по строительству, в том числе в рамках реализации региональной программы "Модернизация здравоохранения Краснодарского края на 2011–2017 годы", и реконструкцию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кожно-венерологических,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</si>
  <si>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02 7 02 00000</t>
  </si>
  <si>
    <t>Информатизация деятельности органов местного самоуправления</t>
  </si>
  <si>
    <t>Публичные нормативные социальные выплаты гражданам</t>
  </si>
  <si>
    <t>Мобилизационная подготовка муниципального образования Успенский район</t>
  </si>
  <si>
    <t>16 3 09 00010</t>
  </si>
  <si>
    <t>16 3 09 00000</t>
  </si>
  <si>
    <t>Организация участия субъектов малого и среднего предпринимательства в выстовочной ярмарочной деятельности. Участие в сельскохозяйственных ярмарках, изготовление раздаточного материала</t>
  </si>
  <si>
    <t>08 1 01 00017</t>
  </si>
  <si>
    <t>Приобретение материалов для подготовки систем водоотведения к осенне-зимнему периоду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</si>
  <si>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</si>
  <si>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Другие вопросы в области образования</t>
  </si>
  <si>
    <t>120</t>
  </si>
  <si>
    <t>240</t>
  </si>
  <si>
    <t>850</t>
  </si>
  <si>
    <t xml:space="preserve">Обеспечение инженерно-технической защищенности </t>
  </si>
  <si>
    <t>18 А 00 00000</t>
  </si>
  <si>
    <t>18 А 00 00010</t>
  </si>
  <si>
    <t>02 1 01 S0490</t>
  </si>
  <si>
    <t>01 4 03 S1630</t>
  </si>
  <si>
    <t>02 2 00 S0600</t>
  </si>
  <si>
    <t>02 2 00 S0604</t>
  </si>
  <si>
    <t>Гармонизация межнациональных отношений и развитие национальных культур в муниципальном образовании Успенский район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</si>
  <si>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</si>
  <si>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03 3 06 61020</t>
  </si>
  <si>
    <t>03 3 06 00000</t>
  </si>
  <si>
    <t>Обеспечение деятельности отдела архитектуры и градостроительства</t>
  </si>
  <si>
    <t>Другие вопросы в области культуры, кинематографии</t>
  </si>
  <si>
    <t>Муниципальное  казенное учреждение «Отдел по делам молодежи администрации муниципального образования Успенский район»</t>
  </si>
  <si>
    <t>110</t>
  </si>
  <si>
    <t>Муниципальное бюджетное учреждение межпоселенческий центр культуры и досуга «Родник»</t>
  </si>
  <si>
    <t>06 4 00 00000</t>
  </si>
  <si>
    <t>08 2 00 00000</t>
  </si>
  <si>
    <t>08 2 01 00000</t>
  </si>
  <si>
    <t>08 2 01 00012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</si>
  <si>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населённых пунктах, рабочих поселках (поселках городского типа) на территории Краснодарского края</t>
  </si>
  <si>
    <t>Обеспечение деятельности представительного органа муниципального образования Успенский район</t>
  </si>
  <si>
    <t>Профилактика заболеваний и формирование здорового образа жизни</t>
  </si>
  <si>
    <t>01 1 01 00000</t>
  </si>
  <si>
    <t>Пенсионное обеспечение</t>
  </si>
  <si>
    <t>Социальное обеспечение населения</t>
  </si>
  <si>
    <t>Массовый спорт</t>
  </si>
  <si>
    <t>Муниципальное казенное учреждение «Финансовое управление администрации муниципального образования Успенский район»</t>
  </si>
  <si>
    <t>Развитие общественной инфраструктуры муниципального значения</t>
  </si>
  <si>
    <t>Создание условий для организации досуга и культуры</t>
  </si>
  <si>
    <t>Организация и проведение социально-значимых мероприятий в области молодёжной политики</t>
  </si>
  <si>
    <t>Профессиональная подготовка, переподготовка и повышение квалификации</t>
  </si>
  <si>
    <t>Повышение квалификации работников муниципальных учреждений здравоохранения</t>
  </si>
  <si>
    <t>14 4 01 00010</t>
  </si>
  <si>
    <t>14 4 02 00000</t>
  </si>
  <si>
    <t>14 4 02 00010</t>
  </si>
  <si>
    <t>16 3 05 00000</t>
  </si>
  <si>
    <t>Обеспечение выполнения муниципального задания муниципального бюджетного учреждения  " Спортивная школа "Смена" муниципального образования Успенский район</t>
  </si>
  <si>
    <t>02 2 02 00000</t>
  </si>
  <si>
    <t xml:space="preserve">Совершенствование взаимодействия органов местного самоуправления, организаций и общественных объединений с кубанским казачеством </t>
  </si>
  <si>
    <t>Формирование эффективных механизмов общественно-муниципального партнерства</t>
  </si>
  <si>
    <t>Дотация на выравнивание бюджетной обеспеченности бюджетов поселений муниципального образования Успенский район</t>
  </si>
  <si>
    <t>Формирование единой финансово-бюджетной политики муниципального образования Успенский район и обеспечение сбалансированности бюджета муниципального образования Успенский район</t>
  </si>
  <si>
    <t>Участие в мероприятиях, посвящённых памятным датам, праздничным дням Кубанского казачества, государственным праздникам</t>
  </si>
  <si>
    <t>10 4 00 00000</t>
  </si>
  <si>
    <t>16 1 01 00000</t>
  </si>
  <si>
    <t>16 1 01 00010</t>
  </si>
  <si>
    <t>16 1 02 00000</t>
  </si>
  <si>
    <t>16 1 02 00010</t>
  </si>
  <si>
    <t>17 1 01 00000</t>
  </si>
  <si>
    <t>17 1 01 00010</t>
  </si>
  <si>
    <t>Сохранение духовно-нравственного наследия кубанского казачества</t>
  </si>
  <si>
    <t>02 2 04 00001</t>
  </si>
  <si>
    <t>Капитальный ремонт спортивного зала МБОУ ООШ № 7 ст.Убеженской</t>
  </si>
  <si>
    <t>02 4 01 62500</t>
  </si>
  <si>
    <t>Обеспечение проведения государственной итоговой аттестации по образовательным программам основного общего и среднего общего образования</t>
  </si>
  <si>
    <t>Обеспечение деятельности муниципального казенного учреждения «Аварийно-спасательная служба муниципального образования Успенский район»</t>
  </si>
  <si>
    <t>Развитие системы теплоснабжения на территории муниципального образования Успенский район</t>
  </si>
  <si>
    <t>02 3 03 60820</t>
  </si>
  <si>
    <t>02 3 03 00000</t>
  </si>
  <si>
    <t>Формирование инвестиционной привлекательности муниципального образования Успенский район</t>
  </si>
  <si>
    <t>Субсидии автономным учреждениям</t>
  </si>
  <si>
    <t>Субсидирование из бюджета муниципального образования Успенский район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</si>
  <si>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>Межбюджетное регулирование</t>
  </si>
  <si>
    <t xml:space="preserve">02 1 03 60710 </t>
  </si>
  <si>
    <t>Расходы на выплату персоналу казенных учреждений</t>
  </si>
  <si>
    <t>02 7 02 00590</t>
  </si>
  <si>
    <t>02 7 03 00590</t>
  </si>
  <si>
    <t>02 7 03 00000</t>
  </si>
  <si>
    <t>11 2 00 00590</t>
  </si>
  <si>
    <t>04 3 01 00000</t>
  </si>
  <si>
    <t>04 3 01 00590</t>
  </si>
  <si>
    <t>04 3 01 60820</t>
  </si>
  <si>
    <t>04 3 02 00000</t>
  </si>
  <si>
    <t>04 3 02 00590</t>
  </si>
  <si>
    <t>04 3 03 00000</t>
  </si>
  <si>
    <t>04 3 03 00590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</si>
  <si>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</si>
  <si>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Поддержка социально-ориентированных некоммерческих организаций и содействие развитию гражданского общества на территории муниципального образования Успенский район</t>
  </si>
  <si>
    <t>03 1 00 00000</t>
  </si>
  <si>
    <t>04 0 00 00000</t>
  </si>
  <si>
    <t>04 1 00 00000</t>
  </si>
  <si>
    <t>04 3 00 00000</t>
  </si>
  <si>
    <t>04 4 00 00000</t>
  </si>
  <si>
    <t>05 0 00 00000</t>
  </si>
  <si>
    <t>05 1 00 00000</t>
  </si>
  <si>
    <t>05 1 00 00590</t>
  </si>
  <si>
    <t>Строительство спортивно-игровой площадки на территории х.Веселый</t>
  </si>
  <si>
    <t>11 В 00 00000</t>
  </si>
  <si>
    <t>11 В 00 00010</t>
  </si>
  <si>
    <t>Медицинское обеспечение лиц, проходящих спортивную подготовку</t>
  </si>
  <si>
    <t>Эффективное управление муниципальным долгом муниципального образования Успенского района</t>
  </si>
  <si>
    <t>18 9 00 00000</t>
  </si>
  <si>
    <t>Укрепление материально-технической базы архива муниципального образования Успенский район</t>
  </si>
  <si>
    <t>03 3 04 С0820</t>
  </si>
  <si>
    <t>07 1 00 S0470</t>
  </si>
  <si>
    <t>10 5 06 S2470</t>
  </si>
  <si>
    <t>Национальная оборона</t>
  </si>
  <si>
    <t>Мобилизационная подготовка экономики</t>
  </si>
  <si>
    <t>Финансовое обеспечение деятельности казённых учреждений</t>
  </si>
  <si>
    <t>02 7 01 00000</t>
  </si>
  <si>
    <t>02 7 01 00190</t>
  </si>
  <si>
    <t>Оказание амбулаторно-поликлинической медико-санитарнй помощи населению</t>
  </si>
  <si>
    <t>Отдельное мероприятие муниципальной программы</t>
  </si>
  <si>
    <t>Обеспечение выполнения функций  Успенского районного казачьего общества</t>
  </si>
  <si>
    <t>02 2 00 60052</t>
  </si>
  <si>
    <t>02 2 00 60051</t>
  </si>
  <si>
    <t>02 2 00 60050</t>
  </si>
  <si>
    <t>Финансовое обеспечение непредвиденных расходов</t>
  </si>
  <si>
    <t>Обеспечение деятельности учреждений в сфере молодёжной политики</t>
  </si>
  <si>
    <t xml:space="preserve">Обеспечение деятельности отдела по делам молодёжи </t>
  </si>
  <si>
    <t>Поэтапное повышение уровня средней заработной платы работников муниципальных учреждений в сфере культуры до средней заработной платы по Краснодарскому краю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</si>
  <si>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 по организации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части создания в муниципальных общеобразовательных организациях, расположенных в сельской местности, условий для занятий физической культурой и спортом (капитальный ремонт спортивных залов муниципальных общеобразовательных организаций, расположенных в сельской местности)</t>
  </si>
  <si>
    <t>Резервные средства</t>
  </si>
  <si>
    <t>04 3 03 S0120</t>
  </si>
  <si>
    <t>04 3 04 S0120</t>
  </si>
  <si>
    <t>52 7 07 09980</t>
  </si>
  <si>
    <t>52 7 07 00000</t>
  </si>
  <si>
    <t>Развитие малых форм хозяйствования в агропромышленном комплексе муниципального образования Успенский район</t>
  </si>
  <si>
    <t>Обслуживание оборудования автоматизированной системы мониторинга уровня воды в реках</t>
  </si>
  <si>
    <t>19 1 02 00000</t>
  </si>
  <si>
    <t>19 1 02 00010</t>
  </si>
  <si>
    <t>06 1 01 00000</t>
  </si>
  <si>
    <t>06 1 01 00015</t>
  </si>
  <si>
    <t>06 1 01 00014</t>
  </si>
  <si>
    <t>06 1 01 00013</t>
  </si>
  <si>
    <t>06 1 01 00012</t>
  </si>
  <si>
    <t>06 1 01 00011</t>
  </si>
  <si>
    <t>Муниципальная программа Успенского района "Развитие топливно-энергетического комплекса муниципального образования Успенский район"</t>
  </si>
  <si>
    <t>Муниципальная программа "Управление муниципальными финансами"</t>
  </si>
  <si>
    <t>20 0 00 00000</t>
  </si>
  <si>
    <t>20 1 00 00000</t>
  </si>
  <si>
    <t>20 1 01 00000</t>
  </si>
  <si>
    <t>20 1 01 10520</t>
  </si>
  <si>
    <t>20 2 00 00000</t>
  </si>
  <si>
    <t>20 2 01 00000</t>
  </si>
  <si>
    <t>20 2 01 00190</t>
  </si>
  <si>
    <t>Оплата статистических услуг</t>
  </si>
  <si>
    <t>Мероприятия по выполнению муниципальной программы по осуществлению комплекса мер в обеспечении безопасности дорожного движения в Успенском районе</t>
  </si>
  <si>
    <t>19 1 04 00010</t>
  </si>
  <si>
    <t>19 1 05 00010</t>
  </si>
  <si>
    <t>02 2 00 60058</t>
  </si>
  <si>
    <t>Капитальный и текущий ремонт, материально- техническое обеспечение муниципального бюджетного общеобразовательного учреждения основной общеобразовательной школы № 16  поселка Заречный муниципального образования Успенский район</t>
  </si>
  <si>
    <t>Муниципальная программа Успенского района "Развитие общественной инфраструктуры муниципального образования Успенский район"</t>
  </si>
  <si>
    <t>16 3 04 00000</t>
  </si>
  <si>
    <t>Проведение комплекса мероприятий по модернизации, строительству, реконструкции и ремонту объектов водоснабжения на территории муниципального образования Успенский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</si>
  <si>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</si>
  <si>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870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</si>
  <si>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</si>
  <si>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Другие вопросы в области национальной безопасности и правоохранительной деятельности</t>
  </si>
  <si>
    <t>07 1 00 60470</t>
  </si>
  <si>
    <t>18 9 00 00010</t>
  </si>
  <si>
    <t>Обеспечение функционирования администрации муниципального образования Успенский район</t>
  </si>
  <si>
    <t>Дотации на выравнивание бюджетной обеспеченности субъектов Российской Федерации и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</si>
  <si>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</si>
  <si>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</si>
  <si>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18 9 00 S0610</t>
  </si>
  <si>
    <t>Мероприятия по формированию и содержанию муниципальных архивов</t>
  </si>
  <si>
    <t>02 2 05 00005</t>
  </si>
  <si>
    <t>Капитальный и текущий ремонт, приобретение и установка оборудования, благоустройство территории, материально-техническое обеспечение муниципального бюджетного общеобразовательного учреждения основной общеобразовательной школы № 15 с. Коноково муниципального образования Успенский район</t>
  </si>
  <si>
    <t>Проведение медицинских осмотров лиц, занимающихся физической культурой и спортом по углубленной программе медицинского обследования</t>
  </si>
  <si>
    <t>02 1 01 00499</t>
  </si>
  <si>
    <t xml:space="preserve">Капитальный и текущий ремонт, материально- техническое обеспечение муниципального бюджетного дошкольного образовательного учреждения  детского сада комбинированного вида № 11 села Маламино муниципального образования Успенский район </t>
  </si>
  <si>
    <t>02 3 01 S060И</t>
  </si>
  <si>
    <t>02 3 01 S0600</t>
  </si>
  <si>
    <t>Капитальный и текущий ремонт, материально-техническое обеспечение муниципального бюджетного дошкольного образовательного учреждения детского сада №21 села Коноково муниципального образования Успенский район</t>
  </si>
  <si>
    <t>02 1 01 00500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</si>
  <si>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</si>
  <si>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</si>
  <si>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</si>
  <si>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09 3 00 00000</t>
  </si>
  <si>
    <t>09 3 00 61650</t>
  </si>
  <si>
    <t>01 4 03 61630</t>
  </si>
  <si>
    <t>Муниципальное казенное учреждение «Отдел культуры администрации муниципального образования Успенский район»</t>
  </si>
  <si>
    <t>Культура</t>
  </si>
  <si>
    <t>11 7 00 00010</t>
  </si>
  <si>
    <t>11 7 00 00000</t>
  </si>
  <si>
    <t>Обеспечение деятельности муниципального бюджетного учреждения "Учреждение по обеспечению деятельности органов местного самоуправления муниципального образования Успенский район"</t>
  </si>
  <si>
    <t>610</t>
  </si>
  <si>
    <t>Развитие дополнительного образования</t>
  </si>
  <si>
    <t>Подготовка систем водоснабжения к осенне-зимнему периоду</t>
  </si>
  <si>
    <t>02 2 00 00125</t>
  </si>
  <si>
    <t>02 2 00 00124</t>
  </si>
  <si>
    <t>Капитальный и текущий ремонт, благоустройство территории, материально-техническое обеспечение муниципального бюджетного общеобразовательного учреждения средняя общеобразовательная школа № 10 села Маламино муниципального образования Успенский район</t>
  </si>
  <si>
    <t>Капитальный и текущий ремонт, благоустройство территории, материально-техническое обеспечение муниципального бюджетного общеобразовательного учреждения основная общеобразовательная школа № 11 хутора Весёлого муниципального образования Успенский район</t>
  </si>
  <si>
    <t>Приобретение материалов для подготовки систем теплоснабжения к осенне-зимнему периоду</t>
  </si>
  <si>
    <t>02 3 04 00000</t>
  </si>
  <si>
    <t xml:space="preserve">Предоставление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</si>
  <si>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15 1 00 00000</t>
  </si>
  <si>
    <t>15 1 00 41280</t>
  </si>
  <si>
    <t>16 3 03 50640</t>
  </si>
  <si>
    <t>04 3 04 00000</t>
  </si>
  <si>
    <t>04 3 04 00590</t>
  </si>
  <si>
    <t>04 3 05 00000</t>
  </si>
  <si>
    <t>04 3 05 00590</t>
  </si>
  <si>
    <t>16 3 01 00010</t>
  </si>
  <si>
    <t>16 3 02 00000</t>
  </si>
  <si>
    <t>16 3 02 00010</t>
  </si>
  <si>
    <t>16 3 03 00000</t>
  </si>
  <si>
    <t>16 3 03 00010</t>
  </si>
  <si>
    <t>Межбюджетные трансферты общего характера бюджетам бюджетной системы Российской Федерации</t>
  </si>
  <si>
    <t>10 5 05 60480</t>
  </si>
  <si>
    <t>Приобретение иммунологических препаратов для проведения профилактических прививок по эпидемиологическим показаниям</t>
  </si>
  <si>
    <t>Участие в финале V Национального чемпионата «Молодые профессионалы»</t>
  </si>
  <si>
    <t>01 1 00 00000</t>
  </si>
  <si>
    <t>01 2 00 00000</t>
  </si>
  <si>
    <t>01 3 00 00000</t>
  </si>
  <si>
    <t>01 4 00 00000</t>
  </si>
  <si>
    <t>02 0 00 00000</t>
  </si>
  <si>
    <t>02 1 00 00000</t>
  </si>
  <si>
    <t>02 2 00 00000</t>
  </si>
  <si>
    <t>02 2 00 00590</t>
  </si>
  <si>
    <t>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</si>
  <si>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05 3 00 00000</t>
  </si>
  <si>
    <t>05 3 00 15430</t>
  </si>
  <si>
    <t>Организация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детей), к месту отдыха и обратно</t>
  </si>
  <si>
    <t>Формирование единой финансово-бюджетной политики муниципального образования Успенский район и и обеспечение сбалансированности бюджета муниципального образования Успенский район</t>
  </si>
  <si>
    <t>Создание условий для содержания детей в муниципальных дошкольных образовательных организациях, в том числе: строительство пристроек к существующим зданиям и сооружениям муниципальных образовательных организаций (проектные работы, софинансирование краевых программ)</t>
  </si>
  <si>
    <t>Обеспечение доставки организованных групп детей, проживающих на территории муниципального образования Успенский район, нуждающихся в особой заботе государства  (дети из семей, находящихся в трудной жизненной ситуации, дети-инвалиды, дети-сироты и дети, оставшиеся без попечения родителей)</t>
  </si>
  <si>
    <t>03 1 01 00000</t>
  </si>
  <si>
    <t>01 1 01 60850</t>
  </si>
  <si>
    <t>01 1 02 00000</t>
  </si>
  <si>
    <t>01 1 02 60850</t>
  </si>
  <si>
    <t>01 1 03 00000</t>
  </si>
  <si>
    <t>01 1 03 60850</t>
  </si>
  <si>
    <t>02 2 00 00121</t>
  </si>
  <si>
    <t>04 1 01 00000</t>
  </si>
  <si>
    <t>04 1 01 00011</t>
  </si>
  <si>
    <t>Дети, нуждающиеся в особой заботе государства (дети из семей, находящихся в трудной жизненной ситуации, дети-инвалиды, дети-сироты и дети, оставшиеся без попечения родителей)</t>
  </si>
  <si>
    <t>Физическая культура</t>
  </si>
  <si>
    <t>52 2 00 51200</t>
  </si>
  <si>
    <t>52 2 00 60870</t>
  </si>
  <si>
    <t>Внедрение и развитие аппаратно- программного комплекса "Безопасный город"</t>
  </si>
  <si>
    <t>02 1 04 00000</t>
  </si>
  <si>
    <t>02 1 02 60860</t>
  </si>
  <si>
    <t>Осуществление мероприятий по предупреждению детского дорожно-транспортного травматизма</t>
  </si>
  <si>
    <t>Строительство пристроек к существующим зданиям и сооружениям муниципальных образовательных  организаций</t>
  </si>
  <si>
    <t>Капитальный ремонт спортивного зала муниципального бюджетного общеобразовательного учреждения основной общеобразовательной школы № 7  станицы Убеженской муниципального образования Успенский район (экспертиза)</t>
  </si>
  <si>
    <t xml:space="preserve">Капитальный ремонт спортивных залов муниципальных образовательных организаций, расположенных в сельской местности </t>
  </si>
  <si>
    <t>02 2 00 60860</t>
  </si>
  <si>
    <t>Обеспечение составления и исполнения бюджета муниципального образования Успенский район с учетом соблюдения принципов сбалансированности бюджета и прозрачности (открытости)</t>
  </si>
  <si>
    <t>Субсидии некоммерческим организациям (за исключением государственных (муниципальных) учреждений)</t>
  </si>
  <si>
    <t>Укрепление материально-технической базы учреждений системы профилактики</t>
  </si>
  <si>
    <t>(тыс.руб.)</t>
  </si>
  <si>
    <t>Обустройство теплых туалетов в здании муниципального бюджетного общеобразовательного учреждения основная общеобразовательная школа № 8 станицы Николаевской муниципального образования Успенский район</t>
  </si>
  <si>
    <t>02 2 00 00122</t>
  </si>
  <si>
    <t>Муниципальная программа Успенского района "Комплексное и устойчивое развитие муниципального образования Успенский район в сфере строительства, архитектуры и дорожного хозяйства"</t>
  </si>
  <si>
    <t>Осуществление отдельных государственных полномочий по предоставлению мер  социальной поддержки отдельным группам населения в обеспечении      лекарственными препаратами и медицинскими изделиями,    кроме групп населения, получающих инсулины, таблетированные 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</si>
  <si>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16 3 01 R0640</t>
  </si>
  <si>
    <t>02 1 01 00000</t>
  </si>
  <si>
    <t>Культура Успенского района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</si>
  <si>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</si>
  <si>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19 1 06 62470</t>
  </si>
  <si>
    <t>19 1 06 00000</t>
  </si>
  <si>
    <t>Капитальный и текущий ремонт, благоустройство территории, материально-техническое обеспечение муниципального бюджетного общеобразовательного учреждения средняя общеобразовательная школа № 6 села Вольное муниципального образования Успенский район</t>
  </si>
  <si>
    <t>Здравоохранение</t>
  </si>
  <si>
    <t>Стационарная медицинская помощь</t>
  </si>
  <si>
    <t>Амбулаторная помощь</t>
  </si>
  <si>
    <t>905</t>
  </si>
  <si>
    <t>Субвенция бюджетам муниципальных районов на осуществление отдельных государственных полномочий по распоряжению земельными участками, находящимися в государственной собственности Краснодарского края</t>
  </si>
  <si>
    <t>Муниципальная программа Успенского района  "Казачество Успенского района"</t>
  </si>
  <si>
    <t>04 3 01 60120</t>
  </si>
  <si>
    <t>04 3 04 60120</t>
  </si>
  <si>
    <t>04 3 03 60120</t>
  </si>
  <si>
    <t>04 3 02 60120</t>
  </si>
  <si>
    <t>Совершенствование деятельности муниципальных учреждений по предоставлению муниципальных услуг</t>
  </si>
  <si>
    <t xml:space="preserve">Дополнительная помощь местным бюджетам для решения социально значимых вопросов </t>
  </si>
  <si>
    <t>Обслуживание и развитие  аппаратно- программного комплекса "Безопасный город", в том числе обслуживание автоматизированной системы централизованного оповещения населения (модернизация, техническое обслуживание)</t>
  </si>
  <si>
    <t>02 2 04 00002</t>
  </si>
  <si>
    <t>02 2 04 60422</t>
  </si>
  <si>
    <t>02 2 04 60420</t>
  </si>
  <si>
    <t>Проектирование и строительство школы искусств на 600 мест в с.Успенском</t>
  </si>
  <si>
    <t>Осуществление отдельных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</si>
  <si>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02 2 00 00119</t>
  </si>
  <si>
    <t>02 1 01 S0494</t>
  </si>
  <si>
    <t>02 1 01 S0495</t>
  </si>
  <si>
    <t xml:space="preserve"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кожно-венерологических,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 </t>
  </si>
  <si>
    <t>02 7 02 60860</t>
  </si>
  <si>
    <t>02 1 01 S060Ж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</si>
  <si>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 или патронатное воспитание, к месту лечения и обратно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</si>
  <si>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 и технологических случаях зубопротезирования </t>
  </si>
  <si>
    <t>07 2 00 00000</t>
  </si>
  <si>
    <t>07 2 00 00010</t>
  </si>
  <si>
    <t>03 3 04 00000</t>
  </si>
  <si>
    <t>03 3 05 00000</t>
  </si>
  <si>
    <t>02 2 00 00010</t>
  </si>
  <si>
    <t>Релизация мероприятий подпрограммы</t>
  </si>
  <si>
    <t>05 2 00 00000</t>
  </si>
  <si>
    <t>05 2 00 00010</t>
  </si>
  <si>
    <t>06 0 00 00000</t>
  </si>
  <si>
    <t>06 1 00 00000</t>
  </si>
  <si>
    <t>06 2 00 00000</t>
  </si>
  <si>
    <t>07 0 00 00000</t>
  </si>
  <si>
    <t>07 1 00 00000</t>
  </si>
  <si>
    <t>09 0 00 00000</t>
  </si>
  <si>
    <t>09 1 00 00000</t>
  </si>
  <si>
    <t>09 1 00 60090</t>
  </si>
  <si>
    <t>09 2 00 00000</t>
  </si>
  <si>
    <t>09 2 00 00590</t>
  </si>
  <si>
    <t>10 0 00 00000</t>
  </si>
  <si>
    <t>10 1 00 00000</t>
  </si>
  <si>
    <t>10 2 00 00000</t>
  </si>
  <si>
    <t>10 3 00 00000</t>
  </si>
  <si>
    <t>10 5 00 00000</t>
  </si>
  <si>
    <t>10 6 00 00000</t>
  </si>
  <si>
    <t>10 7 00 00000</t>
  </si>
  <si>
    <t>10 7 00 00590</t>
  </si>
  <si>
    <t>10 9 00 00000</t>
  </si>
  <si>
    <t>10 9 00 00010</t>
  </si>
  <si>
    <t>11 0 00 00000</t>
  </si>
  <si>
    <t>11 1 00 00000</t>
  </si>
  <si>
    <t>19 1 04 00000</t>
  </si>
  <si>
    <t>19 1 05 00000</t>
  </si>
  <si>
    <t>Строительство, реконструкция, капитальный ремонт, ремонт и содержание автомобильных дорог местного значения, проходящих вне населенных пунктов</t>
  </si>
  <si>
    <t>Обеспечение деятельности администрации муниципального образования Успенский район</t>
  </si>
  <si>
    <t>10 3 00 00010</t>
  </si>
  <si>
    <t>Замена трубопроводов тепловой сети на трубопроводы "труба в трубе" с пенополиуретановой изоляцией 11,668 км.</t>
  </si>
  <si>
    <t>Ремонт котлов на котельных № 1,2,8,9,10. 9 штук.</t>
  </si>
  <si>
    <t>02 2 00 6005А</t>
  </si>
  <si>
    <t>02 2 00 60059</t>
  </si>
  <si>
    <t>07 6 00 00010</t>
  </si>
  <si>
    <t>07 6 00 00000</t>
  </si>
  <si>
    <t>Выполнение работ по технической инвентаризации и изготовлению технического паспорта на объект недвижимости</t>
  </si>
  <si>
    <t>Обеспечение условий для развития физической культуры и массового спорта на территории муниципального образования, Совет (группа) молодых депутатов которого признан победителем конкурса на звание "Лучший Совет (группа) молодых депутатов Краснодарского края"</t>
  </si>
  <si>
    <t>52 Г 00 02350</t>
  </si>
  <si>
    <t>02 1 01 S005Ж</t>
  </si>
  <si>
    <t>02 1 01 S0050</t>
  </si>
  <si>
    <t>Капитальный и текущий ремонт, благоустройство территории, материально- техническое обеспечение муниципального бюджетного дошкольного образовательного учреждения  детского сада комбинированного вида № 1 села Успенского муниципального образования Успенский район</t>
  </si>
  <si>
    <t>Муниципальная программа Успенского района "Развитие образования в муниципальном образовании Успенский район"</t>
  </si>
  <si>
    <t>Обеспечение деятельности главы муниципальнного образования Успенский район</t>
  </si>
  <si>
    <t>01 1 06 00000</t>
  </si>
  <si>
    <t>01 1 07 60850</t>
  </si>
  <si>
    <t>01 1 07 00000</t>
  </si>
  <si>
    <t>Совершенствование системы оказания специализированной медицинской помощи, скорой медицинской помощи</t>
  </si>
  <si>
    <t>01 2 01 00000</t>
  </si>
  <si>
    <t>01 2 01 60810</t>
  </si>
  <si>
    <t>01 3 01 00000</t>
  </si>
  <si>
    <t>01 3 01 61080</t>
  </si>
  <si>
    <t>Кадровое обеспечение системы здравоохранения</t>
  </si>
  <si>
    <t>01 4 02 00000</t>
  </si>
  <si>
    <t>01 4 02 00010</t>
  </si>
  <si>
    <t>01 4 03 00000</t>
  </si>
  <si>
    <t>02 3 01 00000</t>
  </si>
  <si>
    <t>02 3 01 00590</t>
  </si>
  <si>
    <t>02 3 02 00000</t>
  </si>
  <si>
    <t>02 3 02 00590</t>
  </si>
  <si>
    <t>Контрольно-счетная палата муниципального образования Успенский район</t>
  </si>
  <si>
    <t>11 1 00 00010</t>
  </si>
  <si>
    <t>11 2 00 00000</t>
  </si>
  <si>
    <t>11 3 00 00000</t>
  </si>
  <si>
    <t>11 3 00 00590</t>
  </si>
  <si>
    <t>11 4 00 00000</t>
  </si>
  <si>
    <t>11 4 00 00010</t>
  </si>
  <si>
    <t>11 5 00 00000</t>
  </si>
  <si>
    <t>Доступная среда муниципальных учреждений отрасли культура</t>
  </si>
  <si>
    <t>00</t>
  </si>
  <si>
    <t>Общее образование</t>
  </si>
  <si>
    <t>№ п/п</t>
  </si>
  <si>
    <t>Дорожное хозяйство (дорожные фонды)</t>
  </si>
  <si>
    <t>14</t>
  </si>
  <si>
    <t>Другие вопросы в области жилищно-коммунального хозяйства</t>
  </si>
  <si>
    <t>02 2 00 6005Б</t>
  </si>
  <si>
    <t>02 2 00 6005В</t>
  </si>
  <si>
    <t>Организация отдыха и оздоровления детей в муниципальных профильных сменах</t>
  </si>
  <si>
    <t>830</t>
  </si>
  <si>
    <t>52 7 00 00000</t>
  </si>
  <si>
    <t>Исполнение судебных актов</t>
  </si>
  <si>
    <t xml:space="preserve">Прочие расходы муниципального образования </t>
  </si>
  <si>
    <t xml:space="preserve">Обеспечение деятельности администрации муниципального образования </t>
  </si>
  <si>
    <t>Развитие общего образования</t>
  </si>
  <si>
    <t>Организационно-методическое и материально-техническое обеспечение деятельности Успенского района казачьего общества</t>
  </si>
  <si>
    <t>Обеспечение деятельности муниципального бюджетного учреждения «Управление капитального строительства и единого заказчика муниципального образования Успенский район»</t>
  </si>
  <si>
    <t>03 3 00 00000</t>
  </si>
  <si>
    <t>03 3 01 00010</t>
  </si>
  <si>
    <t>03 3 01 00000</t>
  </si>
  <si>
    <t>03 3 02 00010</t>
  </si>
  <si>
    <t>06 2 05 00000</t>
  </si>
  <si>
    <t>Энергосбережение в жилищном фонде</t>
  </si>
  <si>
    <t>Обеспечение охраны окружающей среды при обращении с отходами производства и потребления на территории муниципального образования Успенский район</t>
  </si>
  <si>
    <t>02 2 05 00004</t>
  </si>
  <si>
    <t>02 2 05 51690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</si>
  <si>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</si>
  <si>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Резервный фонд администрации муниципального образования Успенский район</t>
  </si>
  <si>
    <t>99 9 00 00000</t>
  </si>
  <si>
    <t>99 0 00 00000</t>
  </si>
  <si>
    <t>Непрограмные расходы</t>
  </si>
  <si>
    <t>Непрограмные расходы муниципального образования</t>
  </si>
  <si>
    <t>460</t>
  </si>
  <si>
    <t>11 5 00 60740</t>
  </si>
  <si>
    <t>12 0 00 00000</t>
  </si>
  <si>
    <t>12 1 00 00000</t>
  </si>
  <si>
    <t>12 1 00 00010</t>
  </si>
  <si>
    <t>12 2 00 00000</t>
  </si>
  <si>
    <t>12 3 00 00000</t>
  </si>
  <si>
    <t>12 3 00 00190</t>
  </si>
  <si>
    <t>Первичное обустройство свалки ТБО в х.Западном (ремонт подъездной дороги, огражденной сеткой, обваловка территории свалки)</t>
  </si>
  <si>
    <t>Ограждение сеткой территории свалки в х.Западном</t>
  </si>
  <si>
    <t>Реализация  мероприятий государственной программы "Развитие образования"</t>
  </si>
  <si>
    <t>13 0 00 00000</t>
  </si>
  <si>
    <t>Создание в муниципальных общеобразовательных организациях, расположенных в сельской местности, условий для занятости физической культурой и спортом (капитальный ремонт спортивных залов муниципальных общеобразовательных организаций, расположенных в сельской местности)</t>
  </si>
  <si>
    <t>02 1 01 00002</t>
  </si>
  <si>
    <t>02 2 05 00000</t>
  </si>
  <si>
    <t>02 2 05 00002</t>
  </si>
  <si>
    <t>Создание условий для содержания детей в муниципальных  общеобразовательных организациях</t>
  </si>
  <si>
    <t>02 2 05 S0600</t>
  </si>
  <si>
    <t>02 2 05 S0605</t>
  </si>
  <si>
    <t>Замена оконных блоков в муниципальных образовательных организациях</t>
  </si>
  <si>
    <t>02 2 05 S060Г</t>
  </si>
  <si>
    <t>02 2 05 S060Д</t>
  </si>
  <si>
    <t>Капитальный ремонт муниципальных образовательных организаций</t>
  </si>
  <si>
    <t>02 2 05 S060Е</t>
  </si>
  <si>
    <t>Ремонт кровли муниципальных образовательных организаций</t>
  </si>
  <si>
    <t>02 2 05 S060Ж</t>
  </si>
  <si>
    <t>02 1 01 S0600</t>
  </si>
  <si>
    <t>02 1 01 S060Г</t>
  </si>
  <si>
    <t>02 1 01 S060Д</t>
  </si>
  <si>
    <t>Уплата налогов, сборов и иных платежей</t>
  </si>
  <si>
    <t>10 5 07 S0460</t>
  </si>
  <si>
    <t>16 3 01 L0640</t>
  </si>
  <si>
    <t>16 3 02 L0640</t>
  </si>
  <si>
    <t>Поддержка малого и среднего предпринимательства в муниципальном образовании Успенский район</t>
  </si>
  <si>
    <t>16 3 01 00000</t>
  </si>
  <si>
    <t>340</t>
  </si>
  <si>
    <t>Стипендии</t>
  </si>
  <si>
    <t>Мероприятия по предупреждению и ликвидации чрезвычайных ситуаций природного и техногенного характера в Успенском районе</t>
  </si>
  <si>
    <t>10 1 01 00000</t>
  </si>
  <si>
    <t>10 1 01 60070</t>
  </si>
  <si>
    <t>02 2 00 00111</t>
  </si>
  <si>
    <t>Субсидирование из бюджета муниципального образования Успенский район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</si>
  <si>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>Председатель и заместитель представительного органа муниципального образования Успенский район</t>
  </si>
  <si>
    <t>Жилищное хозяйство</t>
  </si>
  <si>
    <t>04 5 00 00010</t>
  </si>
  <si>
    <t>04 5 00 00000</t>
  </si>
  <si>
    <t>01 1 06 00010</t>
  </si>
  <si>
    <t>Международный инвестиционный форум в г.Сочи</t>
  </si>
  <si>
    <t>03 3 05 60840</t>
  </si>
  <si>
    <t>Обеспечение социально значимых учреждений системами видеонаблюдения и выполнение мероприятий по профилактике терроризма</t>
  </si>
  <si>
    <t xml:space="preserve">Капитальный и текущий ремонт, материально- техническое обеспечение муниципального бюджетного дошкольного образовательного учреждения  детский сад комбинированного вида № 14 села Марьино муниципального образования Успенский район </t>
  </si>
  <si>
    <t>Капитальный и текущий ремонт, материально- техническое обеспечение муниципального бюджетного общеобразовательного учреждения средней общеобразовательной школы № 9  аула Урупского муниципального образования Успенский район</t>
  </si>
  <si>
    <t>Осуществление отдельных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</si>
  <si>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14 3 01 00010</t>
  </si>
  <si>
    <t>14 3 01 00000</t>
  </si>
  <si>
    <t>14 3 00 00000</t>
  </si>
  <si>
    <t>08 1 01 00015</t>
  </si>
  <si>
    <t>07 7 00 02620</t>
  </si>
  <si>
    <t>02 3 01 00500</t>
  </si>
  <si>
    <t>Ремонт, содержание трибуны, с.Успенское, ул.Буденного,8</t>
  </si>
  <si>
    <t>11 9 00 00000</t>
  </si>
  <si>
    <t>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</si>
  <si>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09 3 00 01650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</si>
  <si>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</si>
  <si>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02 2 05 00006</t>
  </si>
  <si>
    <t>Ремонт отопительной системы</t>
  </si>
  <si>
    <t>Патриотическое воспитание молодёжи в казачьих обществах, приобретение казачьей формы для учеников из классов казачьей направленности</t>
  </si>
  <si>
    <t>Проектно-изыскательские работы, проектные работы и проектно-сметная документация МАУ СОШ № 2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</si>
  <si>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</t>
  </si>
  <si>
    <t>Обеспечение уровня финансирования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</si>
  <si>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11 9 00 S2830</t>
  </si>
  <si>
    <t>02 4 Е1 51690</t>
  </si>
  <si>
    <t>02 4 Е1 00000</t>
  </si>
  <si>
    <t xml:space="preserve">Федеральный проект "Современная школа"
</t>
  </si>
  <si>
    <t>02 4 02 51690</t>
  </si>
  <si>
    <t>02 4 02 00000</t>
  </si>
  <si>
    <t>07 8 00 02620</t>
  </si>
  <si>
    <t>07 8 00 00000</t>
  </si>
  <si>
    <t>Строительство общеобразовательного учреждения начальных классовна 400 мест в с.Успенском</t>
  </si>
  <si>
    <t>02 1 01 00501</t>
  </si>
  <si>
    <t>Изготовление проектно-сметной документации и прохождение экспертизы</t>
  </si>
  <si>
    <t>02 2 03 00000</t>
  </si>
  <si>
    <t>03 2 02 00000</t>
  </si>
  <si>
    <t>03 2 00 00000</t>
  </si>
  <si>
    <t>Оказание организационно- методической помощи в целях профилактики безнадзорности и правонарушений несовершеннолетних</t>
  </si>
  <si>
    <t>Оплата труда инструкторов по спорту в муниципальных образованиях Краснодарского края</t>
  </si>
  <si>
    <t>02 2 Е1 00000</t>
  </si>
  <si>
    <t>Федеральный проект "Современная школа"</t>
  </si>
  <si>
    <t>02 2 Е1 С1690</t>
  </si>
  <si>
    <t>Строительство центра единоборств в селе Успенском</t>
  </si>
  <si>
    <t>03 1 01 00590</t>
  </si>
  <si>
    <t>02 2 05 S0050</t>
  </si>
  <si>
    <t>Капитальный и текущий ремонт, благоустройство территории, материально-техническое обеспечениемуниципального бюджетного общеобразовательного учреждения основной общеобразовательной школы № 7 станицы Убеженской муниципального образования Успенский район</t>
  </si>
  <si>
    <t>18 9 00 00610</t>
  </si>
  <si>
    <t>11 2 00 02690</t>
  </si>
  <si>
    <t xml:space="preserve">Поощрение победителей краевого конкурса на звание "Лучший Совет (группа) молодых депутатов Краснодарского края"  </t>
  </si>
  <si>
    <t>02 2 04 00003</t>
  </si>
  <si>
    <t>02 2 05 S060К</t>
  </si>
  <si>
    <t>Обустройство теплых туалетов в здании муниципального бюджетного общеобразовательного учреждения общая общеобразовательная школа № 14      села Новоурупского муниципального образования Успенский район</t>
  </si>
  <si>
    <t>05 3 00 00011</t>
  </si>
  <si>
    <t>Разработка комплексной схемы организации дорожного движения муниципального образования Успенский район (КСОДД)</t>
  </si>
  <si>
    <t>04 1 01 00012</t>
  </si>
  <si>
    <t>Освещение в средствах массовой информации</t>
  </si>
  <si>
    <t>04 1 05 00011</t>
  </si>
  <si>
    <t>Проведение независимой оценки качества</t>
  </si>
  <si>
    <t>04 1 05 00000</t>
  </si>
  <si>
    <t>Ремонт, реконструкция, техническое и технологическое оснащение муниципальных учреждений культуры Успенского района</t>
  </si>
  <si>
    <t>04 1 02 00000</t>
  </si>
  <si>
    <t>04 1 02 00025</t>
  </si>
  <si>
    <t>Изготовление проектно-сметной документации объекта: "Реконструкция здания музея"</t>
  </si>
  <si>
    <t>02 2 05 0005К</t>
  </si>
  <si>
    <t>02 2 04 00004</t>
  </si>
  <si>
    <t>11 2 00 S2820</t>
  </si>
  <si>
    <t>Устройство освещения комплексной спортивно-игровой площадки, расположенной территории  с.Трехсельское, Трехсельского с/п, Успенского района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</si>
  <si>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</si>
  <si>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  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</si>
  <si>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</si>
  <si>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Осуществление государственных полномочий 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</si>
  <si>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 общего и среднего общего образования и выплате педагогическим 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</si>
  <si>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02 1 01 S060Л</t>
  </si>
  <si>
    <t>Капитальный ремонт зданий и сооружений, благоустройство территорий, прилегающих к зданиям и сооружениям муниципальных образовательных организаций</t>
  </si>
  <si>
    <t>02 2 05 S060Л</t>
  </si>
  <si>
    <t>Федеральный проект "Успех каждого ребенка"</t>
  </si>
  <si>
    <t>02 2 Е2 00000</t>
  </si>
  <si>
    <t>Проведение капитального ремонта спортивных залов муниципальных общеобразовательных организаций, помещений при них, других помещений физкультурно-спортивного назначения, физкультурно-оздоровительных комплексов в рамках реализации государственной программы Краснодарского края "Развитие образования"</t>
  </si>
  <si>
    <t>02 2 Е2 60600</t>
  </si>
  <si>
    <t>02 2 Е2 60601</t>
  </si>
  <si>
    <t>08 3 01 L4970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</si>
  <si>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</si>
  <si>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Cтроительство многофункциональных спортивно-игровых площадок в целях обеспечения условий для занятий физической культурой и массовым спортом</t>
  </si>
  <si>
    <t>02 3 04 S0340</t>
  </si>
  <si>
    <t>02 2 04 00005</t>
  </si>
  <si>
    <t>02 2 04 00006</t>
  </si>
  <si>
    <t>03 2 01 00000</t>
  </si>
  <si>
    <t>03 2 02 00010</t>
  </si>
  <si>
    <t>03 2 01 00010</t>
  </si>
  <si>
    <t>Приобретение туристического снаряжения для проведения туристического слета "Законопослушный гражданин"</t>
  </si>
  <si>
    <t>03 1 18 00000</t>
  </si>
  <si>
    <t>03 1 18 00010</t>
  </si>
  <si>
    <t>03 1 19 00010</t>
  </si>
  <si>
    <t>03 1 19 00000</t>
  </si>
  <si>
    <t>03 1 20 00010</t>
  </si>
  <si>
    <t>03 1 20 00000</t>
  </si>
  <si>
    <t>Приобретение игрового инвентаря для организации работы дворовых площадок по месту жительства</t>
  </si>
  <si>
    <t>52 4 00 00000</t>
  </si>
  <si>
    <t>52 4 00 00190</t>
  </si>
  <si>
    <t>Обеспечение проведения выборов и референдумов</t>
  </si>
  <si>
    <t>Организационное и материально-техническое обеспечение подготовки и проведения выборов и референдумов</t>
  </si>
  <si>
    <t>02 2 05 S0340</t>
  </si>
  <si>
    <t>Организация газоснабжения и теплоснабжения населения</t>
  </si>
  <si>
    <t>06 1 02 00000</t>
  </si>
  <si>
    <t>Организация водоснабжения населения</t>
  </si>
  <si>
    <t>08 1 01 S0330</t>
  </si>
  <si>
    <t>Организация и проведение муниципальной смены Успенского района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</si>
  <si>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
Краснодарского края</t>
  </si>
  <si>
    <t>Приобретение автобусов и микроавтобусов для обеспечения подвоза учащихся</t>
  </si>
  <si>
    <t>05 3 00 S2440</t>
  </si>
  <si>
    <t>Капитальный ремонт и ремонт автомобильных дорог общего пользования местного значения</t>
  </si>
  <si>
    <t>02 2 05 00007</t>
  </si>
  <si>
    <t>Организация газоснабжения населения</t>
  </si>
  <si>
    <t>52 2 00 54690</t>
  </si>
  <si>
    <t>Капитальный и текущий ремонт, благоустройство территории, материально-техническое обеспечение муниципального бюджетного дошкольного образовательного учреждения детского сада № 15 станицы Николаевской муниципального образования Успенский район</t>
  </si>
  <si>
    <t>Капитальный и текущий ремонт, благоустройство территории, материально-техническое обеспечение муниципальных общеобразовательных организаций</t>
  </si>
  <si>
    <t>02 2 05 S005М</t>
  </si>
  <si>
    <t>Строительство малобюджетного спортивного комплекса в ауле Кургоковском муниципального образования Успенский район</t>
  </si>
  <si>
    <t>07 9 00 S0340</t>
  </si>
  <si>
    <t>07 9 00 00000</t>
  </si>
  <si>
    <t>02 2 Е2 50970</t>
  </si>
  <si>
    <t>02 2 Е2 50971</t>
  </si>
  <si>
    <t>02 4 03 00010</t>
  </si>
  <si>
    <t>02 4 03 00000</t>
  </si>
  <si>
    <t>02 1 01 0005Л</t>
  </si>
  <si>
    <t>02 1 01 S005Л</t>
  </si>
  <si>
    <t>Организация предоставления общедоступного и бесплатного дошкольного, начального общего, среднего общего образования по основным общеобразовательным программам в муниципальных образовательных организациях, расположенных в сельской местности и малых городах (создание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городах)</t>
  </si>
  <si>
    <t>02 2 Е1 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</si>
  <si>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</si>
  <si>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</si>
  <si>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</si>
  <si>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Развитие адаптивной физической культуры, в том числе организация, проведение физкультурных и спортивных мероприятий, включенных в календарный план физкультурных и спортивных мероприятий муниципального образования Успенский район и участие в официальных межмуниципальных, межрегиональных и всероссийских соревнованиях</t>
  </si>
  <si>
    <t>Приобретение туристического снаряжения для проведения туристических слетов и походов</t>
  </si>
  <si>
    <t>06 4 01 S0620</t>
  </si>
  <si>
    <t>04 1 03 S5190</t>
  </si>
  <si>
    <t>09 1 00 60910</t>
  </si>
  <si>
    <t>Компенсация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</si>
  <si>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Оплата членских взносов в Совет муниципальных образований Краснодарского края</t>
  </si>
  <si>
    <t>Приобретение оргтехники (фотоаппарат, видеокамера, принтер и т.д.) для работы комиссии и инспектора по пропаганде безопасности дорожного движения (отдел государственной инспекции безопасности дорожного движения отдела Министерства внутренних дел России по Успенскому району)</t>
  </si>
  <si>
    <t xml:space="preserve">Реализация мероприятий подрограммы </t>
  </si>
  <si>
    <t>Оплата работы судей Всероссийского физкультурно-спортивного комплекса "Готов к труду и обороне" (в том числе питание в дни проведения судейства), приобретение материально- технических средств,необходимых для проведения тестирования, командирование судей на обучающие семинары и курсы</t>
  </si>
  <si>
    <t>Пристройка на 20 мест с пищеблоком и медблоком в муниципальном бюджетном дошкольном образовательном учреждении детский сад № 6 хутора Веселого муниципального образования Успенский район</t>
  </si>
  <si>
    <t>Топосьемка и проектно-сметная документация для строительсва спортивной площадки в муниципальном бюджетном общеобразовательном учреждении средней общеобразовательной школы № 12 села Марьино муниципального образования Успенский район</t>
  </si>
  <si>
    <t>Проектирование спортивного зала на территории муниципального бюджетного общеобразовательного учреждения основная общеобразовательная школа № 14 с. Новоурупского муниципального образования Успенский район</t>
  </si>
  <si>
    <t>Проектирование спортивного зала на территории муниципального бюджетного общеобразовательного учреждения  основная общеобразовательная школа № 16 п. Заречного муниципального образования Успенский район</t>
  </si>
  <si>
    <t>Пристройка на 80 мест с пищеблоком и медблоком в муниципальном бюджетном общеобразовательном учреждении средняя общеобразовательная школа № 6 с. Вольного муниципального образования Успенский район</t>
  </si>
  <si>
    <t>Ремонт фасада муниципального бюджетного общеобразовательного учреждения средняя общеобразовательная школа № 3 имени Н.А.Матвиенко п. Мичуринского муниципального образования Успенский район</t>
  </si>
  <si>
    <t>Капитальный ремонт спортивного зала муниципального бюджетного общеобразовательного учреждения основная общеобразовательная школа № 7 ст. Убеженской муниципального образования Успенский район</t>
  </si>
  <si>
    <t>Обеспечение деятельности муниципального бюджетного учреждения информационно-консультационного центра "Успенский"</t>
  </si>
  <si>
    <t>Муниципальное казенное учреждение «Централизованная бухгалтерия -1» администрации муниципального образования Успенский район»</t>
  </si>
  <si>
    <t>Муниципальное казенное учреждение дополнительного профессионального образования «Методический кабинет» муниципального образования Успенский район</t>
  </si>
  <si>
    <t>Предоставление субсидий муниципальному бюджетному образовательному учреждению дополнительного образования Дом детского творчества муниципального образования Успенский район на финансовое обеспечение муниципального задания на оказание муниципальных услуг на предоставление дополнительного образовани детей</t>
  </si>
  <si>
    <t>Муниципальное учреждение "Центр развития молодежных инициатив" муниципального образования Успенский район</t>
  </si>
  <si>
    <t xml:space="preserve">Муниципальное автономное учреждение дополнительного образования "Детская школа искусств" муниципального образования Успенский район </t>
  </si>
  <si>
    <t>Муниципальное бюджетное учреждение культуры «Межпоселенческая центральная библиотека» администрации муниципального образования Успенский район</t>
  </si>
  <si>
    <t>Муниципальное бюджетное киновидео учреждение «Иллюзион» администрации муниципального образования Успенский район</t>
  </si>
  <si>
    <t>Муниципальное казенное учреждение "Централизованная бухгалтерия отдела культуры" администрации муниципального образования Успенский район</t>
  </si>
  <si>
    <t>Оказание информационно -консультационных услуг субьектам малого и среднего предпринимательства</t>
  </si>
  <si>
    <t>Реализация  мероприятий государственной программы Краснодарского края "Развитие образования"</t>
  </si>
  <si>
    <t>Оказание организационно-методической помощи в целях профилактики безнадзорности и правонарушений несовершеннолетних</t>
  </si>
  <si>
    <t>Строительство объекта «Подводящий газопровод среднего давления от с.Успенского до х.Украинский»</t>
  </si>
  <si>
    <t>06 4 01 00000</t>
  </si>
  <si>
    <t>07 А 00 S0610</t>
  </si>
  <si>
    <t>07 А 00 00610</t>
  </si>
  <si>
    <t>07 А 00 00000</t>
  </si>
  <si>
    <t>03 1 01 63110</t>
  </si>
  <si>
    <t>02 1 04 00820</t>
  </si>
  <si>
    <t>02 2 02 00820</t>
  </si>
  <si>
    <t>07 Б 00 00000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</si>
  <si>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</si>
  <si>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Капитальный ремонт здания, расположенного по адресу с.Успенское, ул. Красная,8</t>
  </si>
  <si>
    <t>02 2 04 00007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</si>
  <si>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муниципального бюджетного общеобразовательного учреждения основная общеобразовательная школа № 7 ст.Убеженской муниципального образования Успенский район)</t>
  </si>
  <si>
    <t xml:space="preserve"> </t>
  </si>
  <si>
    <t>Дополнительная помощь местным бюджетам для решения социально значимых вопросов местного значения</t>
  </si>
  <si>
    <t>02 1 01 62980</t>
  </si>
  <si>
    <t>02 2 05 62982</t>
  </si>
  <si>
    <t>02 2 05 62980</t>
  </si>
  <si>
    <t>02 2 R3 60600</t>
  </si>
  <si>
    <t>02 2 R3 00000</t>
  </si>
  <si>
    <t>Изготовление проектно-сметной документации на капитальный ремонт</t>
  </si>
  <si>
    <t>Проектирование и строительство зданий врача общей практики</t>
  </si>
  <si>
    <t>07 Б 01 00000</t>
  </si>
  <si>
    <t>07 Б 01 60960</t>
  </si>
  <si>
    <t>07 Б 02 00000</t>
  </si>
  <si>
    <t>07 Б 02 60960</t>
  </si>
  <si>
    <t>Федеральный проект "Безопасность дорожного движения"</t>
  </si>
  <si>
    <t>Прочие межбюджетные трансферты общего характера</t>
  </si>
  <si>
    <t>20 2 02 00040</t>
  </si>
  <si>
    <t>02 2 05 00605</t>
  </si>
  <si>
    <t>19 1 R3 62470</t>
  </si>
  <si>
    <t>19 1 R3 00000</t>
  </si>
  <si>
    <t>06 5 00 00000</t>
  </si>
  <si>
    <t>06 5 00 00010</t>
  </si>
  <si>
    <t>07 В 00 00010</t>
  </si>
  <si>
    <t>07 В 00 00000</t>
  </si>
  <si>
    <t>07 Г 00 00010</t>
  </si>
  <si>
    <t>07 Г 00 00000</t>
  </si>
  <si>
    <t>Проведение внешней экспертизы поставляемого товара в части соответствия условиям контракта</t>
  </si>
  <si>
    <t>Иные межбюджетные трансферты из бюджета муниципального образования Успенский район на поддержку мер по обеспечению сбалансированности бюджетов поселений муниципального образования Успенский район</t>
  </si>
  <si>
    <t>02 2 05 00008</t>
  </si>
  <si>
    <t>Ремонт системы отопления муниципального бюджетного общеобразовательного учреждения средняя общеобразовательная школа № 12 с. Марьино муниципального образования Успенский район</t>
  </si>
  <si>
    <t>Муниципальная программа Успенского района "Экономическое развитие и инновационная экономика муниципального образования Успенский район"</t>
  </si>
  <si>
    <t>Мероприятия по предупреждению и ликвидации чрезвычайных ситуаций муниципального характера, выполняемых в рамках специальных решений (приобретение жилья гражданами пострадавших от чрезвычайных ситуаций природного и техногенного характера)</t>
  </si>
  <si>
    <t>Укрепление правопорядка, профилактика правонарушений, усиление борьбы с преступностью в муниципальном образовании Успенский район</t>
  </si>
  <si>
    <t xml:space="preserve">Реализация мероприятий подпрограммы 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</si>
  <si>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животных, в части уничтожения биологических отходов в специальных печах (крематорах) и регулирования численности безнадзорных животных на территории муниципального образования Успенский район</t>
  </si>
  <si>
    <t>Строительство малобюджетного спортивного комплекса в ст.Убеженской муниципального образования Успенский район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</si>
  <si>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</si>
  <si>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Изготовление памяток, буклетов, обзоров, пропагандирующих здоровый образ жизни, законопослушное поведение подростков и родителей. Изготовление, приобретение наглядной агитации по Закону Краснодарского края от 21 июля 2018 года № 1539-КЗ "О мерах по профилактике безнадзорности и правонарушений несовершеннолетних в Краснодарском крае"</t>
  </si>
  <si>
    <t>02 2 05 00009</t>
  </si>
  <si>
    <t>02 1 01 00004</t>
  </si>
  <si>
    <t>Ремонт канализации муниципального бюджетного дошкольного образовательного учреждения детского сада № 1 села Успенского муниципального образования Успенский район</t>
  </si>
  <si>
    <t>15 8 00 00000</t>
  </si>
  <si>
    <t>15 8 01 00000</t>
  </si>
  <si>
    <t>15 8 01 00010</t>
  </si>
  <si>
    <t>Единовременная финансовая поддержка граждан</t>
  </si>
  <si>
    <t>Оплата денежных обязательств получателей средств местного бюджета, не исполненных ранее в связи с отсутствием возможности их финансового обеспечения</t>
  </si>
  <si>
    <t>99 9 00 00199</t>
  </si>
  <si>
    <t>07 Д 00 00010</t>
  </si>
  <si>
    <t>07 Д 00 00000</t>
  </si>
  <si>
    <t>Обеспечение инженерной инфраструктурой площадки под монтаж модульного ФАПа по адресу:Краснодарский край, Успенский район, хутор Вольность, ул.Мира</t>
  </si>
  <si>
    <t>05 3 00 00531</t>
  </si>
  <si>
    <t>Осущесвление лабораторного сопровождения- исследования и испытания применяемых дорожно- строительных материалов при выполнении работ на объекте: ремонт автомобильной дороги "Подъезд к Коноковскому ХПП" от км 0+ 553 до км 1+223 в Успенском районе.</t>
  </si>
  <si>
    <t>07 Е 00 00000</t>
  </si>
  <si>
    <t>07 Е 00 00010</t>
  </si>
  <si>
    <t>Проектирование и строительство детского сада на 120 мест в селе Вольном Успенского района</t>
  </si>
  <si>
    <t>02 2 05 00010</t>
  </si>
  <si>
    <t>Капитальный и текущий ремонт, , благоустройство территории, материально-техническое обеспечение муниципального бюджетного общеобразовательного учреждения основной общеобразовательной школы № 14 села Новоурупского муниципального образования Успенский район</t>
  </si>
  <si>
    <t>02 2 05 62983</t>
  </si>
  <si>
    <r>
      <t xml:space="preserve">Единовременная финансовая поддержка </t>
    </r>
    <r>
      <rPr>
        <b/>
        <sz val="11.5"/>
        <rFont val="Times New Roman"/>
        <family val="1"/>
        <charset val="204"/>
      </rPr>
      <t xml:space="preserve"> </t>
    </r>
    <r>
      <rPr>
        <sz val="11.5"/>
        <color indexed="8"/>
        <rFont val="Times New Roman"/>
        <family val="1"/>
        <charset val="204"/>
      </rPr>
      <t>работникам предприятий, имеющих задолженность по заработной плате перед работниками более 6 месяцев в период действия ограничительных мероприятий (карантина), введенных на территории Краснодарского края в связи с угрозой распространения коронавирусной инфекции (COVID-19)</t>
    </r>
  </si>
  <si>
    <t>880</t>
  </si>
  <si>
    <t>Специальные расходы</t>
  </si>
  <si>
    <t>Организация питания учащихся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</si>
  <si>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</si>
  <si>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03 L3040</t>
  </si>
  <si>
    <t>02 1 01 00005</t>
  </si>
  <si>
    <t>Капитальный и текущий ремонт, благоустройство территории, материально-техническое обеспечение муниципального бюджетного дошкольного образовательного учреждения детского сада № 23 села Успенского муниципального образования Успенский район</t>
  </si>
  <si>
    <t>02 4 04 00010</t>
  </si>
  <si>
    <t>02 4 04 00000</t>
  </si>
  <si>
    <t>02 4 04 S2400</t>
  </si>
  <si>
    <t>Финансовое обеспечение непредвиденных расходов по организации предоставления общедоступного и бесплатного основного общего, среднего общего образования по основным общеобразовательным программам в муниципальных образовательных организациях, созданию условий для осуществления присмотра и ухода за детьми, содержание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</si>
  <si>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99 9 00 62950</t>
  </si>
  <si>
    <t>540</t>
  </si>
  <si>
    <t>Поддержка местных инициатив граждан по вопросам развития территорий</t>
  </si>
  <si>
    <t>Иные межбюджетные трансферты</t>
  </si>
  <si>
    <t>02 2 01 53030</t>
  </si>
  <si>
    <t>02 2 03 R3040</t>
  </si>
  <si>
    <t>Ежемесячное денежное вознаграждение за классное руководство педагогическим работникам  государственных и муниципальных образовательных организаций</t>
  </si>
  <si>
    <t>02 4 04 02400</t>
  </si>
  <si>
    <t>Расходы на оснащение помещений муниципальных дошкольных образовательных и общеобразовательных организаций оборудованием для обеззараживания воздуха</t>
  </si>
  <si>
    <t>06 4 02 S0620</t>
  </si>
  <si>
    <t>Строительство объекта «Газификация с.Новоурупского, с.Пантелеймоновского, х.Воронежского Трехсельского сельского поселения Успенского района»</t>
  </si>
  <si>
    <t>06 4 02 00000</t>
  </si>
  <si>
    <t>02 2 03 03040</t>
  </si>
  <si>
    <t>99 9 00 00999</t>
  </si>
  <si>
    <t>Непрограмные расходы муниципальных учреждений</t>
  </si>
  <si>
    <t>Обеспечение бесплатным питанием детей с ограниченными возможностями здоровья, обучающихся в общеобразовательных организациях муниципального образования Успенкий район</t>
  </si>
  <si>
    <t>Капитальный и текущий ремонт, благоустройство территории, приобретение и установка спортивного оборудования, материально-техническое обеспечение муниципального бюджетного общеобразовательного учреждения средней общеобразовательной школы № 12 села Марьино муниципального образования Успенский район</t>
  </si>
  <si>
    <t>01 4 04 00000</t>
  </si>
  <si>
    <t>01 4 04 00010</t>
  </si>
  <si>
    <t>Приобретение жилых помещений в муниципальную собственность для кадрового обеспечения ГБУЗ "Успенская ЦРБ" МЗ КК</t>
  </si>
  <si>
    <t xml:space="preserve">Развитие системы газоснабжения на территории муниципального образования Успенский район </t>
  </si>
  <si>
    <t>11 9 00 02690</t>
  </si>
  <si>
    <t>Защита населения и территории от чрезвычайных ситуаций природного и техногенного характера, пожарная безопасность</t>
  </si>
  <si>
    <t>07 Ж 00 00010</t>
  </si>
  <si>
    <t>07 Ж 00 00000</t>
  </si>
  <si>
    <t>08 1 04 00000</t>
  </si>
  <si>
    <t>08 1 04 00010</t>
  </si>
  <si>
    <t>Приобретение оборудования и специализированной ремонтно-строительной техники, в том числе автомобилей для принятия мер обеспечения безопасности централизованных систем водоснабжения, находящихся в муниципальной собственности, направленных на их защиту от угроз техногенного, природного характера и террористических актов, предотвращение возникновения аварийных ситуаций, снижение риска и смягчение последствий чрезвычайных ситуаций</t>
  </si>
  <si>
    <t>04 1 02 00022</t>
  </si>
  <si>
    <t>Разработка технического заключения о состоянии строительных конструкций</t>
  </si>
  <si>
    <t>Осуществление отдельных государственных полномочий по организации оздоровления и отдыха детей (за исключением организации отдыха детей в каникулярное время)</t>
  </si>
  <si>
    <t>Осуществление отдельных государственных полномочий Краснодарского края по подготовке и проведению Всероссийской переписи населения 2020 года</t>
  </si>
  <si>
    <t>02 1 01 62984</t>
  </si>
  <si>
    <t>Капитальный и текущий ремонт, благоустройство территории, материально-техническое обеспечение муниципальных дошкольных образовательных организаций</t>
  </si>
  <si>
    <t>02 3 01 00600</t>
  </si>
  <si>
    <t>02 3 01 0060И</t>
  </si>
  <si>
    <t>Строительство блока группы раннего возраста муниципального бюджетного дошкольного образовательного учреждения детский сад № 6 хутора Веселого муниципального образования Успенский район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</si>
  <si>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</si>
  <si>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02 3 01 60740</t>
  </si>
  <si>
    <t>04 1 06 00000</t>
  </si>
  <si>
    <t>04 1 06 00010</t>
  </si>
  <si>
    <t>Укрепление материально-технической базы</t>
  </si>
  <si>
    <t xml:space="preserve">Проектирование и строительство здания врача общей практики в п.Мичуринском </t>
  </si>
  <si>
    <t xml:space="preserve">Проектирование и строительство здания врача общей практики в а.Урупском 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</si>
  <si>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</si>
  <si>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</si>
  <si>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 и иным отдельным категориям работников  муниципальных образовательных организаций, проживающим и работающим в сельских населённых пунктах, рабочих поселках (поселках городского типа) на территории Краснодарского края</t>
  </si>
  <si>
    <t>07 Б 01 00960</t>
  </si>
  <si>
    <t>Проектирование и строительство здания врача общей практики в х.Державном</t>
  </si>
  <si>
    <t>07 Б 03 00960</t>
  </si>
  <si>
    <t>07 Б 03 00000</t>
  </si>
  <si>
    <t>Мероприятия по строительству зданий, включая проектно-изыскательские работы</t>
  </si>
  <si>
    <t>Создание мест (площадок) накопления твердых коммунальных отходов на территории муниципального образования Успенский район</t>
  </si>
  <si>
    <t>08 2 02 00000</t>
  </si>
  <si>
    <t>08 2 02 00010</t>
  </si>
  <si>
    <t>06 4 01 00620</t>
  </si>
  <si>
    <t>Предоставление мер социальной поддержки в виде компенсации расходов на оплату жилых помещений, отопления и освещения отдельным категориям работников  муниципальных образовательных организаций, проживающим и работающим в сельских населённых пунктах</t>
  </si>
  <si>
    <t>02 1 01 11586</t>
  </si>
  <si>
    <t>Приобретение теневого навеса в муниципальном бюджетном дошкольном образовательном учреждении № 5 станицы Убеженской</t>
  </si>
  <si>
    <t>08 2 03 00010</t>
  </si>
  <si>
    <t>08 2 03 00000</t>
  </si>
  <si>
    <t>09 1 00 00910</t>
  </si>
  <si>
    <t>Создание условий для развития сельскохозяйственного производства в поселениях, расширения рынка сельскохозяйственной продукции, сырья и продовольствия</t>
  </si>
  <si>
    <t>02 2 05 00011</t>
  </si>
  <si>
    <t>Разработка проектно-сметной документаци по объекту "Капитальный и текущий ремонт пищеблока  муниципального бюджетного общеобразовательного учреждения средняя общеобразовательная школа № 14 села Новоурупского муниципального образования Успенский район</t>
  </si>
  <si>
    <t>11</t>
  </si>
  <si>
    <t>07 И 00 00000</t>
  </si>
  <si>
    <t>07 И 00 00010</t>
  </si>
  <si>
    <t>Строительство многофункциональной спортивно - игровой площадки в х. Державном Успенского района</t>
  </si>
  <si>
    <t>Предоставление субсидий муниципальному автономному учреждению  дополнительного образования «Детско-юношеская спортивная школа» с. Успенского муниципального образования Успенский район на финансовое обеспечение муниципального задания на оказание муниципальных услуг на предоставление дополнительного образования детей</t>
  </si>
  <si>
    <t>08 1 01 00018</t>
  </si>
  <si>
    <t>Проектирование и строительство детского сада на 125 мест в селе Вольном Успенского района</t>
  </si>
  <si>
    <t>08 1 01 00019</t>
  </si>
  <si>
    <t>Приобретение оборудования для систем водоотведения</t>
  </si>
  <si>
    <t>Приобретение оборудования для систем водоснабжения</t>
  </si>
  <si>
    <t>Приобретение контейнеров для раздельного сбора твердых коммунальных отходов</t>
  </si>
  <si>
    <t>08 2 04 00000</t>
  </si>
  <si>
    <t>08 2 04 00010</t>
  </si>
  <si>
    <t>Приобретение контейнеров для  сбора твердых коммунальных отходов</t>
  </si>
  <si>
    <t>02 1 01 00006</t>
  </si>
  <si>
    <t>08 1 01 00330</t>
  </si>
  <si>
    <t>04 7 00 00010</t>
  </si>
  <si>
    <t>04 7 00 00000</t>
  </si>
  <si>
    <t>Финансирование и поддержка добровольчества и социально- ориентированных некоммерческих организаций в области культры и искусства</t>
  </si>
  <si>
    <t>52 6 00 00000</t>
  </si>
  <si>
    <t>Реализация иных функций, связанных с муниципальным управлением</t>
  </si>
  <si>
    <t>52 6 02 00000</t>
  </si>
  <si>
    <t>52 6 02 00010</t>
  </si>
  <si>
    <t>Капитальный и текущий ремонт, реконструкция, благоустройство территории, материально-техническое обеспечение муниципальных дошкольных образовательных организаций</t>
  </si>
  <si>
    <t>02 1 01 11588</t>
  </si>
  <si>
    <t>Реконструкция теневых навесов в муниципальном бюджетном дошкольном образовательном учреждении детского сада № 1 села Успенского муниципального образования Успенский район</t>
  </si>
  <si>
    <t>04 1 03 L519F</t>
  </si>
  <si>
    <t>Государственная поддержка отрасли культуры за счет средств резервного фонда Правительства Российской Федерации</t>
  </si>
  <si>
    <t>02 4 05 00010</t>
  </si>
  <si>
    <t>02 4 05 00000</t>
  </si>
  <si>
    <t xml:space="preserve">Создание комфортных и безопасных условий для пребывания обучающихся в образовательных организациях </t>
  </si>
  <si>
    <t>Организация, проведение и материально-техническое обеспечение физкультурных и спортивных мероприятий, включенных в календарный план физкультурных и спортивных мероприятий муниципального образования Успенский район, и участие членов спортивных сборных команд района в официальных межмуниципальных, межрегиональных, всероссийских и международных соревнованиях</t>
  </si>
  <si>
    <t>Организация подвоза учащихся и педагогов к местам проведения краевых и зональных массовых мероприятий и обратно и иные цели</t>
  </si>
  <si>
    <t>Ведомство, раздел, подраздел, целевая статья расходов, вид расходов</t>
  </si>
  <si>
    <t>бюджетные назначения на 2021 год</t>
  </si>
  <si>
    <t>исполнено за 12 месяцев 2021 года</t>
  </si>
  <si>
    <t>% исполнения</t>
  </si>
  <si>
    <t>Наименование показателя</t>
  </si>
  <si>
    <r>
      <t>Расходы по</t>
    </r>
    <r>
      <rPr>
        <b/>
        <sz val="14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ведомственной структуре расходов местного бюджета за 2021 год</t>
    </r>
  </si>
  <si>
    <t>Приложение № 4</t>
  </si>
  <si>
    <t xml:space="preserve">к решению Совета муниципального образования Успенский район                                                        </t>
  </si>
  <si>
    <t>от________2022 года №___</t>
  </si>
  <si>
    <t>Глава муниципального образования Успенский район                                                                                 Г.К.Бахилин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</si>
</sst>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94" formatCode="#,##0.0"/>
    <numFmt numFmtId="196" formatCode="0.0"/>
    <numFmt numFmtId="202" formatCode="0000000000"/>
    <numFmt numFmtId="204" formatCode="000"/>
    <numFmt numFmtId="205" formatCode="00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.5"/>
      <color rgb="FF000000"/>
      <name val="Times New Roman"/>
      <family val="1"/>
      <charset val="204"/>
    </font>
    <font>
      <sz val="11.5"/>
      <color rgb="FFFF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9" fillId="0" borderId="0"/>
    <xf numFmtId="0" fontId="2" fillId="0" borderId="0"/>
  </cellStyleXfs>
  <cellXfs count="9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94" fontId="4" fillId="0" borderId="2" xfId="0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194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94" fontId="4" fillId="0" borderId="2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194" fontId="4" fillId="0" borderId="0" xfId="0" applyNumberFormat="1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wrapText="1"/>
    </xf>
    <xf numFmtId="196" fontId="4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194" fontId="4" fillId="0" borderId="0" xfId="0" applyNumberFormat="1" applyFont="1" applyFill="1" applyBorder="1" applyAlignment="1"/>
    <xf numFmtId="0" fontId="4" fillId="0" borderId="0" xfId="0" applyFont="1" applyFill="1" applyBorder="1"/>
    <xf numFmtId="194" fontId="4" fillId="0" borderId="0" xfId="0" applyNumberFormat="1" applyFont="1" applyFill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94" fontId="4" fillId="0" borderId="0" xfId="0" applyNumberFormat="1" applyFont="1" applyFill="1" applyAlignment="1">
      <alignment horizontal="center" vertical="center"/>
    </xf>
    <xf numFmtId="194" fontId="4" fillId="0" borderId="0" xfId="0" applyNumberFormat="1" applyFont="1" applyFill="1" applyBorder="1"/>
    <xf numFmtId="194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3" borderId="1" xfId="0" applyFont="1" applyFill="1" applyBorder="1" applyAlignment="1">
      <alignment horizontal="justify" vertical="center" wrapText="1"/>
    </xf>
    <xf numFmtId="19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NumberFormat="1" applyFont="1" applyFill="1" applyBorder="1" applyAlignment="1">
      <alignment horizontal="justify" vertical="center" wrapText="1"/>
    </xf>
    <xf numFmtId="0" fontId="4" fillId="3" borderId="1" xfId="0" applyFont="1" applyFill="1" applyBorder="1" applyAlignment="1" applyProtection="1">
      <alignment horizontal="justify" vertical="center" wrapText="1"/>
      <protection locked="0"/>
    </xf>
    <xf numFmtId="19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justify" vertical="top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/>
    </xf>
    <xf numFmtId="0" fontId="4" fillId="3" borderId="1" xfId="0" applyFont="1" applyFill="1" applyBorder="1" applyAlignment="1">
      <alignment horizontal="justify" wrapText="1"/>
    </xf>
    <xf numFmtId="0" fontId="4" fillId="3" borderId="1" xfId="0" applyFont="1" applyFill="1" applyBorder="1" applyAlignment="1">
      <alignment horizontal="center" vertical="center" wrapText="1"/>
    </xf>
    <xf numFmtId="202" fontId="4" fillId="3" borderId="1" xfId="6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194" fontId="4" fillId="3" borderId="1" xfId="0" applyNumberFormat="1" applyFont="1" applyFill="1" applyBorder="1" applyAlignment="1" applyProtection="1">
      <alignment horizontal="center" vertical="center"/>
      <protection locked="0"/>
    </xf>
    <xf numFmtId="49" fontId="4" fillId="3" borderId="1" xfId="2" applyNumberFormat="1" applyFont="1" applyFill="1" applyBorder="1" applyAlignment="1">
      <alignment horizontal="justify" vertical="center" wrapText="1"/>
    </xf>
    <xf numFmtId="0" fontId="4" fillId="3" borderId="0" xfId="0" applyFont="1" applyFill="1" applyAlignment="1">
      <alignment horizontal="justify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204" fontId="4" fillId="3" borderId="1" xfId="6" applyNumberFormat="1" applyFont="1" applyFill="1" applyBorder="1" applyAlignment="1" applyProtection="1">
      <alignment horizontal="center" vertical="center" wrapText="1"/>
      <protection hidden="1"/>
    </xf>
    <xf numFmtId="205" fontId="4" fillId="3" borderId="1" xfId="6" applyNumberFormat="1" applyFont="1" applyFill="1" applyBorder="1" applyAlignment="1" applyProtection="1">
      <alignment horizontal="center" vertical="center"/>
      <protection hidden="1"/>
    </xf>
    <xf numFmtId="194" fontId="4" fillId="3" borderId="1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justify" vertical="center" wrapText="1"/>
    </xf>
    <xf numFmtId="49" fontId="4" fillId="3" borderId="1" xfId="2" applyNumberFormat="1" applyFont="1" applyFill="1" applyBorder="1" applyAlignment="1" applyProtection="1">
      <alignment horizontal="justify" vertical="center" wrapText="1"/>
      <protection hidden="1"/>
    </xf>
    <xf numFmtId="0" fontId="4" fillId="3" borderId="1" xfId="0" applyNumberFormat="1" applyFont="1" applyFill="1" applyBorder="1" applyAlignment="1" applyProtection="1">
      <alignment horizontal="justify" vertical="center" wrapText="1"/>
      <protection locked="0"/>
    </xf>
    <xf numFmtId="49" fontId="4" fillId="3" borderId="1" xfId="0" applyNumberFormat="1" applyFont="1" applyFill="1" applyBorder="1" applyAlignment="1">
      <alignment horizontal="justify" vertical="center" wrapText="1"/>
    </xf>
    <xf numFmtId="0" fontId="4" fillId="3" borderId="6" xfId="0" applyFont="1" applyFill="1" applyBorder="1" applyAlignment="1" applyProtection="1">
      <alignment horizontal="justify" vertical="center" wrapText="1"/>
      <protection locked="0"/>
    </xf>
    <xf numFmtId="202" fontId="4" fillId="3" borderId="1" xfId="1" applyNumberFormat="1" applyFont="1" applyFill="1" applyBorder="1" applyAlignment="1" applyProtection="1">
      <alignment horizontal="justify" wrapText="1"/>
      <protection hidden="1"/>
    </xf>
    <xf numFmtId="0" fontId="4" fillId="3" borderId="1" xfId="0" applyFont="1" applyFill="1" applyBorder="1" applyAlignment="1">
      <alignment horizontal="center" vertical="center"/>
    </xf>
    <xf numFmtId="194" fontId="4" fillId="0" borderId="0" xfId="0" applyNumberFormat="1" applyFont="1" applyFill="1" applyBorder="1" applyAlignment="1" applyProtection="1">
      <alignment vertical="center" wrapText="1"/>
      <protection locked="0"/>
    </xf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justify" vertical="center" wrapText="1"/>
    </xf>
    <xf numFmtId="0" fontId="4" fillId="3" borderId="0" xfId="0" applyFont="1" applyFill="1" applyBorder="1"/>
    <xf numFmtId="0" fontId="4" fillId="3" borderId="0" xfId="0" applyFont="1" applyFill="1" applyBorder="1" applyAlignment="1">
      <alignment wrapText="1"/>
    </xf>
    <xf numFmtId="0" fontId="10" fillId="3" borderId="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49" fontId="11" fillId="3" borderId="1" xfId="2" applyNumberFormat="1" applyFont="1" applyFill="1" applyBorder="1" applyAlignment="1" applyProtection="1">
      <alignment horizontal="justify" vertical="center" wrapText="1"/>
      <protection hidden="1"/>
    </xf>
    <xf numFmtId="0" fontId="12" fillId="3" borderId="1" xfId="0" applyFont="1" applyFill="1" applyBorder="1" applyAlignment="1">
      <alignment wrapTex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/>
    <xf numFmtId="0" fontId="4" fillId="3" borderId="6" xfId="0" applyFont="1" applyFill="1" applyBorder="1" applyAlignment="1">
      <alignment horizontal="justify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 applyProtection="1">
      <alignment horizontal="justify" vertical="center" wrapText="1"/>
      <protection locked="0"/>
    </xf>
    <xf numFmtId="0" fontId="4" fillId="3" borderId="6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194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194" fontId="4" fillId="3" borderId="0" xfId="0" applyNumberFormat="1" applyFont="1" applyFill="1" applyBorder="1" applyAlignment="1">
      <alignment horizontal="center" vertical="center"/>
    </xf>
    <xf numFmtId="194" fontId="4" fillId="3" borderId="0" xfId="0" applyNumberFormat="1" applyFont="1" applyFill="1" applyBorder="1" applyAlignment="1" applyProtection="1">
      <alignment horizontal="center" vertical="center"/>
      <protection locked="0"/>
    </xf>
    <xf numFmtId="194" fontId="4" fillId="3" borderId="0" xfId="0" applyNumberFormat="1" applyFont="1" applyFill="1" applyBorder="1" applyAlignment="1">
      <alignment horizontal="center" vertical="center" wrapText="1"/>
    </xf>
    <xf numFmtId="194" fontId="4" fillId="3" borderId="0" xfId="0" applyNumberFormat="1" applyFont="1" applyFill="1" applyBorder="1" applyAlignment="1">
      <alignment vertical="center" wrapText="1"/>
    </xf>
    <xf numFmtId="0" fontId="4" fillId="4" borderId="0" xfId="0" applyFont="1" applyFill="1"/>
    <xf numFmtId="4" fontId="1" fillId="3" borderId="1" xfId="0" applyNumberFormat="1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194" fontId="4" fillId="3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justify" wrapText="1" shrinkToFit="1"/>
    </xf>
    <xf numFmtId="0" fontId="1" fillId="2" borderId="0" xfId="0" applyFont="1" applyFill="1" applyAlignment="1">
      <alignment horizontal="left" wrapText="1"/>
    </xf>
    <xf numFmtId="4" fontId="1" fillId="3" borderId="1" xfId="0" applyNumberFormat="1" applyFont="1" applyFill="1" applyBorder="1" applyAlignment="1">
      <alignment horizontal="center" vertical="center" wrapText="1" shrinkToFit="1"/>
    </xf>
    <xf numFmtId="194" fontId="4" fillId="3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 2" xfId="2"/>
    <cellStyle name="Обычный 2 2 2 2" xfId="3"/>
    <cellStyle name="Обычный 3" xfId="4"/>
    <cellStyle name="Обычный 4" xfId="5"/>
    <cellStyle name="Обычный_tmp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94"/>
  <sheetViews>
    <sheetView tabSelected="1" topLeftCell="A1283" zoomScaleNormal="100" workbookViewId="0">
      <selection activeCell="F1294" sqref="F1294"/>
    </sheetView>
  </sheetViews>
  <sheetFormatPr defaultRowHeight="15" x14ac:dyDescent="0.25"/>
  <cols>
    <col min="1" max="1" width="3.85546875" style="10" customWidth="1"/>
    <col min="2" max="2" width="47.140625" style="10" customWidth="1"/>
    <col min="3" max="3" width="5.5703125" style="24" customWidth="1"/>
    <col min="4" max="4" width="6" style="24" customWidth="1"/>
    <col min="5" max="5" width="5.5703125" style="24" customWidth="1"/>
    <col min="6" max="6" width="11.140625" style="24" customWidth="1"/>
    <col min="7" max="7" width="8.28515625" style="24" customWidth="1"/>
    <col min="8" max="8" width="8.85546875" style="24" hidden="1" customWidth="1"/>
    <col min="9" max="9" width="10" style="24" hidden="1" customWidth="1"/>
    <col min="10" max="10" width="15.5703125" style="24" customWidth="1"/>
    <col min="11" max="11" width="15.7109375" style="24" customWidth="1"/>
    <col min="12" max="12" width="14.140625" style="24" customWidth="1"/>
    <col min="13" max="14" width="9.85546875" style="24" hidden="1" customWidth="1"/>
    <col min="15" max="16" width="9.85546875" style="24" customWidth="1"/>
    <col min="17" max="17" width="12.5703125" style="10" customWidth="1"/>
    <col min="18" max="18" width="11.7109375" style="10" customWidth="1"/>
    <col min="19" max="19" width="11.140625" style="10" customWidth="1"/>
    <col min="20" max="20" width="12.140625" style="10" customWidth="1"/>
    <col min="21" max="22" width="12.28515625" style="10" customWidth="1"/>
    <col min="23" max="16384" width="9.140625" style="10"/>
  </cols>
  <sheetData>
    <row r="1" spans="1:19" ht="15.75" x14ac:dyDescent="0.25">
      <c r="J1" s="86" t="s">
        <v>1144</v>
      </c>
      <c r="K1" s="86"/>
      <c r="L1" s="86"/>
      <c r="M1" s="86"/>
      <c r="N1" s="86"/>
    </row>
    <row r="2" spans="1:19" ht="38.450000000000003" customHeight="1" x14ac:dyDescent="0.25">
      <c r="J2" s="87" t="s">
        <v>1145</v>
      </c>
      <c r="K2" s="87"/>
      <c r="L2" s="87"/>
      <c r="M2" s="87"/>
      <c r="N2" s="87"/>
    </row>
    <row r="3" spans="1:19" ht="15.75" x14ac:dyDescent="0.25">
      <c r="J3" s="88" t="s">
        <v>1146</v>
      </c>
      <c r="K3" s="88"/>
      <c r="L3" s="88"/>
      <c r="M3" s="88"/>
      <c r="N3" s="88"/>
    </row>
    <row r="5" spans="1:19" ht="13.5" customHeight="1" x14ac:dyDescent="0.25">
      <c r="A5" s="91"/>
      <c r="B5" s="91"/>
      <c r="C5" s="91"/>
      <c r="D5" s="91"/>
      <c r="E5" s="91"/>
      <c r="F5" s="91"/>
      <c r="G5" s="91"/>
      <c r="H5" s="91"/>
      <c r="I5" s="91"/>
      <c r="P5" s="25"/>
    </row>
    <row r="6" spans="1:19" ht="15.75" customHeight="1" x14ac:dyDescent="0.25">
      <c r="A6" s="11"/>
      <c r="B6" s="85" t="s">
        <v>1143</v>
      </c>
      <c r="C6" s="85"/>
      <c r="D6" s="85"/>
      <c r="E6" s="85"/>
      <c r="F6" s="85"/>
      <c r="G6" s="85"/>
      <c r="H6" s="85"/>
      <c r="I6" s="85"/>
      <c r="J6" s="85"/>
      <c r="K6" s="85"/>
      <c r="L6" s="85"/>
      <c r="Q6" s="30"/>
      <c r="R6" s="12"/>
    </row>
    <row r="7" spans="1:19" ht="12.7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Q7" s="30"/>
      <c r="R7" s="14"/>
    </row>
    <row r="8" spans="1:19" ht="15" customHeight="1" x14ac:dyDescent="0.25">
      <c r="A8" s="15"/>
      <c r="B8" s="15"/>
      <c r="C8" s="8"/>
      <c r="D8" s="8"/>
      <c r="E8" s="8"/>
      <c r="F8" s="8"/>
      <c r="G8" s="8"/>
      <c r="H8" s="92" t="s">
        <v>607</v>
      </c>
      <c r="I8" s="92"/>
      <c r="L8" s="24" t="s">
        <v>607</v>
      </c>
      <c r="Q8" s="30"/>
      <c r="S8" s="16"/>
    </row>
    <row r="9" spans="1:19" ht="47.25" x14ac:dyDescent="0.25">
      <c r="A9" s="73" t="s">
        <v>721</v>
      </c>
      <c r="B9" s="80" t="s">
        <v>1142</v>
      </c>
      <c r="C9" s="89" t="s">
        <v>1138</v>
      </c>
      <c r="D9" s="89"/>
      <c r="E9" s="89"/>
      <c r="F9" s="89"/>
      <c r="G9" s="89"/>
      <c r="H9" s="81"/>
      <c r="I9" s="81"/>
      <c r="J9" s="80" t="s">
        <v>1139</v>
      </c>
      <c r="K9" s="80" t="s">
        <v>1140</v>
      </c>
      <c r="L9" s="80" t="s">
        <v>1141</v>
      </c>
      <c r="M9" s="28"/>
      <c r="N9" s="28"/>
      <c r="O9" s="28"/>
      <c r="P9" s="28"/>
    </row>
    <row r="10" spans="1:19" x14ac:dyDescent="0.25">
      <c r="A10" s="1">
        <v>1</v>
      </c>
      <c r="B10" s="40"/>
      <c r="C10" s="40"/>
      <c r="D10" s="40"/>
      <c r="E10" s="40"/>
      <c r="F10" s="40"/>
      <c r="G10" s="40"/>
      <c r="H10" s="40"/>
      <c r="I10" s="40">
        <v>8</v>
      </c>
      <c r="J10" s="56"/>
      <c r="K10" s="82"/>
      <c r="L10" s="56"/>
      <c r="M10" s="29"/>
      <c r="N10" s="29"/>
      <c r="O10" s="29"/>
      <c r="P10" s="29"/>
    </row>
    <row r="11" spans="1:19" x14ac:dyDescent="0.25">
      <c r="A11" s="22">
        <v>1</v>
      </c>
      <c r="B11" s="22" t="s">
        <v>277</v>
      </c>
      <c r="C11" s="40"/>
      <c r="D11" s="40"/>
      <c r="E11" s="40"/>
      <c r="F11" s="40"/>
      <c r="G11" s="40"/>
      <c r="H11" s="32" t="e">
        <f>H22+H654+H689+H699+H1133+H1245+H12+#REF!</f>
        <v>#REF!</v>
      </c>
      <c r="I11" s="32" t="e">
        <f>I22+I654+I689+I699+I1133+I1245+I12+#REF!</f>
        <v>#REF!</v>
      </c>
      <c r="J11" s="32">
        <f>J12+J22+J654+J689+J699+J1133+J1245</f>
        <v>1082366.6000000001</v>
      </c>
      <c r="K11" s="32">
        <f ca="1">K12+K22+K654+K689+K699+K1133+K1245+#REF!</f>
        <v>1035361.9</v>
      </c>
      <c r="L11" s="32">
        <f ca="1">K11/J11*100</f>
        <v>95.6572292604003</v>
      </c>
      <c r="M11" s="27"/>
      <c r="N11" s="27"/>
      <c r="O11" s="27"/>
      <c r="P11" s="27"/>
      <c r="Q11" s="12"/>
      <c r="R11" s="12"/>
    </row>
    <row r="12" spans="1:19" ht="30" x14ac:dyDescent="0.25">
      <c r="A12" s="60"/>
      <c r="B12" s="31" t="s">
        <v>114</v>
      </c>
      <c r="C12" s="40">
        <v>901</v>
      </c>
      <c r="D12" s="40"/>
      <c r="E12" s="40"/>
      <c r="F12" s="40"/>
      <c r="G12" s="40"/>
      <c r="H12" s="32">
        <f t="shared" ref="H12:K14" si="0">H13</f>
        <v>535.20000000000005</v>
      </c>
      <c r="I12" s="32">
        <f t="shared" si="0"/>
        <v>0</v>
      </c>
      <c r="J12" s="32">
        <f t="shared" si="0"/>
        <v>733.3</v>
      </c>
      <c r="K12" s="32">
        <f t="shared" si="0"/>
        <v>732.7</v>
      </c>
      <c r="L12" s="32">
        <f t="shared" ref="L12:L75" si="1">K12/J12*100</f>
        <v>99.918178099004521</v>
      </c>
      <c r="M12" s="27"/>
      <c r="N12" s="27"/>
      <c r="O12" s="27"/>
      <c r="P12" s="27"/>
      <c r="Q12" s="12"/>
    </row>
    <row r="13" spans="1:19" ht="22.5" customHeight="1" x14ac:dyDescent="0.25">
      <c r="A13" s="22"/>
      <c r="B13" s="31" t="s">
        <v>76</v>
      </c>
      <c r="C13" s="40">
        <v>901</v>
      </c>
      <c r="D13" s="2" t="s">
        <v>3</v>
      </c>
      <c r="E13" s="2" t="s">
        <v>719</v>
      </c>
      <c r="F13" s="2"/>
      <c r="G13" s="2"/>
      <c r="H13" s="32">
        <f t="shared" si="0"/>
        <v>535.20000000000005</v>
      </c>
      <c r="I13" s="32">
        <f t="shared" si="0"/>
        <v>0</v>
      </c>
      <c r="J13" s="32">
        <f t="shared" si="0"/>
        <v>733.3</v>
      </c>
      <c r="K13" s="32">
        <f t="shared" si="0"/>
        <v>732.7</v>
      </c>
      <c r="L13" s="32">
        <f t="shared" si="1"/>
        <v>99.918178099004521</v>
      </c>
      <c r="M13" s="27"/>
      <c r="N13" s="27"/>
      <c r="O13" s="27"/>
      <c r="P13" s="27"/>
      <c r="Q13" s="12"/>
    </row>
    <row r="14" spans="1:19" ht="70.900000000000006" customHeight="1" x14ac:dyDescent="0.25">
      <c r="A14" s="22"/>
      <c r="B14" s="31" t="s">
        <v>136</v>
      </c>
      <c r="C14" s="40">
        <v>901</v>
      </c>
      <c r="D14" s="2" t="s">
        <v>3</v>
      </c>
      <c r="E14" s="2" t="s">
        <v>9</v>
      </c>
      <c r="F14" s="2"/>
      <c r="G14" s="2"/>
      <c r="H14" s="32">
        <f t="shared" si="0"/>
        <v>535.20000000000005</v>
      </c>
      <c r="I14" s="32">
        <f t="shared" si="0"/>
        <v>0</v>
      </c>
      <c r="J14" s="32">
        <f t="shared" si="0"/>
        <v>733.3</v>
      </c>
      <c r="K14" s="32">
        <f t="shared" si="0"/>
        <v>732.7</v>
      </c>
      <c r="L14" s="32">
        <f t="shared" si="1"/>
        <v>99.918178099004521</v>
      </c>
      <c r="M14" s="27"/>
      <c r="N14" s="27"/>
      <c r="O14" s="27"/>
      <c r="P14" s="27"/>
      <c r="Q14" s="12"/>
      <c r="R14" s="12"/>
    </row>
    <row r="15" spans="1:19" ht="50.45" customHeight="1" x14ac:dyDescent="0.25">
      <c r="A15" s="22"/>
      <c r="B15" s="31" t="s">
        <v>385</v>
      </c>
      <c r="C15" s="40">
        <v>901</v>
      </c>
      <c r="D15" s="2" t="s">
        <v>3</v>
      </c>
      <c r="E15" s="2" t="s">
        <v>9</v>
      </c>
      <c r="F15" s="2" t="s">
        <v>314</v>
      </c>
      <c r="G15" s="2"/>
      <c r="H15" s="32">
        <f>H16+H19</f>
        <v>535.20000000000005</v>
      </c>
      <c r="I15" s="32">
        <f>I16+I19</f>
        <v>0</v>
      </c>
      <c r="J15" s="32">
        <f>J16+J19</f>
        <v>733.3</v>
      </c>
      <c r="K15" s="32">
        <f>K16+K19</f>
        <v>732.7</v>
      </c>
      <c r="L15" s="32">
        <f t="shared" si="1"/>
        <v>99.918178099004521</v>
      </c>
      <c r="M15" s="74"/>
      <c r="N15" s="74"/>
      <c r="O15" s="74"/>
      <c r="P15" s="74"/>
      <c r="Q15" s="17"/>
      <c r="R15" s="17"/>
    </row>
    <row r="16" spans="1:19" ht="52.9" customHeight="1" x14ac:dyDescent="0.25">
      <c r="A16" s="22"/>
      <c r="B16" s="31" t="s">
        <v>793</v>
      </c>
      <c r="C16" s="40">
        <v>901</v>
      </c>
      <c r="D16" s="2" t="s">
        <v>3</v>
      </c>
      <c r="E16" s="2" t="s">
        <v>9</v>
      </c>
      <c r="F16" s="2" t="s">
        <v>315</v>
      </c>
      <c r="G16" s="2"/>
      <c r="H16" s="32">
        <f t="shared" ref="H16:K17" si="2">H17</f>
        <v>535.20000000000005</v>
      </c>
      <c r="I16" s="32">
        <f t="shared" si="2"/>
        <v>0</v>
      </c>
      <c r="J16" s="32">
        <f t="shared" si="2"/>
        <v>732.19999999999993</v>
      </c>
      <c r="K16" s="32">
        <f t="shared" si="2"/>
        <v>731.7</v>
      </c>
      <c r="L16" s="32">
        <f t="shared" si="1"/>
        <v>99.931712646817829</v>
      </c>
      <c r="M16" s="74"/>
      <c r="N16" s="74"/>
      <c r="O16" s="74"/>
      <c r="P16" s="74"/>
      <c r="Q16" s="12"/>
      <c r="R16" s="12"/>
    </row>
    <row r="17" spans="1:23" ht="30" x14ac:dyDescent="0.25">
      <c r="A17" s="22"/>
      <c r="B17" s="31" t="s">
        <v>297</v>
      </c>
      <c r="C17" s="40">
        <v>901</v>
      </c>
      <c r="D17" s="2" t="s">
        <v>3</v>
      </c>
      <c r="E17" s="2" t="s">
        <v>9</v>
      </c>
      <c r="F17" s="2" t="s">
        <v>316</v>
      </c>
      <c r="G17" s="2"/>
      <c r="H17" s="32">
        <f t="shared" si="2"/>
        <v>535.20000000000005</v>
      </c>
      <c r="I17" s="32">
        <f t="shared" si="2"/>
        <v>0</v>
      </c>
      <c r="J17" s="32">
        <f t="shared" si="2"/>
        <v>732.19999999999993</v>
      </c>
      <c r="K17" s="32">
        <f t="shared" si="2"/>
        <v>731.7</v>
      </c>
      <c r="L17" s="32">
        <f t="shared" si="1"/>
        <v>99.931712646817829</v>
      </c>
      <c r="M17" s="74"/>
      <c r="N17" s="74"/>
      <c r="O17" s="74"/>
      <c r="P17" s="74"/>
      <c r="Q17" s="18"/>
      <c r="R17" s="18"/>
      <c r="S17" s="18"/>
      <c r="T17" s="18"/>
      <c r="U17" s="18"/>
      <c r="V17" s="18"/>
      <c r="W17" s="18"/>
    </row>
    <row r="18" spans="1:23" ht="30" x14ac:dyDescent="0.25">
      <c r="A18" s="22"/>
      <c r="B18" s="31" t="s">
        <v>49</v>
      </c>
      <c r="C18" s="40">
        <v>901</v>
      </c>
      <c r="D18" s="2" t="s">
        <v>3</v>
      </c>
      <c r="E18" s="2" t="s">
        <v>9</v>
      </c>
      <c r="F18" s="2" t="s">
        <v>316</v>
      </c>
      <c r="G18" s="2" t="s">
        <v>361</v>
      </c>
      <c r="H18" s="35">
        <v>535.20000000000005</v>
      </c>
      <c r="I18" s="32"/>
      <c r="J18" s="35">
        <f>694.5+14.4-0.6+23.9</f>
        <v>732.19999999999993</v>
      </c>
      <c r="K18" s="35">
        <v>731.7</v>
      </c>
      <c r="L18" s="32">
        <f t="shared" si="1"/>
        <v>99.931712646817829</v>
      </c>
      <c r="M18" s="75"/>
      <c r="N18" s="75"/>
      <c r="O18" s="75"/>
      <c r="P18" s="75"/>
      <c r="Q18" s="12"/>
      <c r="R18" s="12"/>
      <c r="S18" s="12"/>
      <c r="T18" s="12"/>
      <c r="U18" s="12"/>
      <c r="V18" s="12"/>
    </row>
    <row r="19" spans="1:23" ht="46.15" customHeight="1" x14ac:dyDescent="0.25">
      <c r="A19" s="22"/>
      <c r="B19" s="34" t="s">
        <v>385</v>
      </c>
      <c r="C19" s="40">
        <v>901</v>
      </c>
      <c r="D19" s="2" t="s">
        <v>3</v>
      </c>
      <c r="E19" s="2" t="s">
        <v>9</v>
      </c>
      <c r="F19" s="2" t="s">
        <v>291</v>
      </c>
      <c r="G19" s="2"/>
      <c r="H19" s="32">
        <f t="shared" ref="H19:K20" si="3">H20</f>
        <v>0</v>
      </c>
      <c r="I19" s="32">
        <f t="shared" si="3"/>
        <v>0</v>
      </c>
      <c r="J19" s="32">
        <f t="shared" si="3"/>
        <v>1.1000000000000001</v>
      </c>
      <c r="K19" s="32">
        <f t="shared" si="3"/>
        <v>1</v>
      </c>
      <c r="L19" s="32">
        <f t="shared" si="1"/>
        <v>90.909090909090907</v>
      </c>
      <c r="M19" s="74"/>
      <c r="N19" s="74"/>
      <c r="O19" s="74"/>
      <c r="P19" s="74"/>
      <c r="Q19" s="12"/>
      <c r="R19" s="12"/>
      <c r="S19" s="12"/>
      <c r="T19" s="12"/>
      <c r="U19" s="12"/>
      <c r="V19" s="12"/>
    </row>
    <row r="20" spans="1:23" ht="30" x14ac:dyDescent="0.25">
      <c r="A20" s="22"/>
      <c r="B20" s="31" t="s">
        <v>297</v>
      </c>
      <c r="C20" s="40">
        <v>901</v>
      </c>
      <c r="D20" s="2" t="s">
        <v>3</v>
      </c>
      <c r="E20" s="2" t="s">
        <v>9</v>
      </c>
      <c r="F20" s="2" t="s">
        <v>290</v>
      </c>
      <c r="G20" s="2"/>
      <c r="H20" s="32">
        <f t="shared" si="3"/>
        <v>0</v>
      </c>
      <c r="I20" s="32">
        <f t="shared" si="3"/>
        <v>0</v>
      </c>
      <c r="J20" s="32">
        <f t="shared" si="3"/>
        <v>1.1000000000000001</v>
      </c>
      <c r="K20" s="32">
        <f t="shared" si="3"/>
        <v>1</v>
      </c>
      <c r="L20" s="32">
        <f t="shared" si="1"/>
        <v>90.909090909090907</v>
      </c>
      <c r="M20" s="74"/>
      <c r="N20" s="74"/>
      <c r="O20" s="74"/>
      <c r="P20" s="74"/>
      <c r="Q20" s="12"/>
      <c r="R20" s="12"/>
      <c r="S20" s="12"/>
      <c r="T20" s="12"/>
      <c r="U20" s="12"/>
      <c r="V20" s="12"/>
    </row>
    <row r="21" spans="1:23" ht="31.9" customHeight="1" x14ac:dyDescent="0.25">
      <c r="A21" s="22"/>
      <c r="B21" s="31" t="s">
        <v>780</v>
      </c>
      <c r="C21" s="40">
        <v>901</v>
      </c>
      <c r="D21" s="2" t="s">
        <v>3</v>
      </c>
      <c r="E21" s="2" t="s">
        <v>9</v>
      </c>
      <c r="F21" s="2" t="s">
        <v>290</v>
      </c>
      <c r="G21" s="2" t="s">
        <v>363</v>
      </c>
      <c r="H21" s="32"/>
      <c r="I21" s="32"/>
      <c r="J21" s="35">
        <f>0.5+0.6</f>
        <v>1.1000000000000001</v>
      </c>
      <c r="K21" s="35">
        <v>1</v>
      </c>
      <c r="L21" s="32">
        <f t="shared" si="1"/>
        <v>90.909090909090907</v>
      </c>
      <c r="M21" s="75"/>
      <c r="N21" s="75"/>
      <c r="O21" s="75"/>
      <c r="P21" s="75"/>
      <c r="Q21" s="12"/>
      <c r="R21" s="12"/>
      <c r="S21" s="12"/>
      <c r="T21" s="12"/>
      <c r="U21" s="12"/>
      <c r="V21" s="12"/>
    </row>
    <row r="22" spans="1:23" ht="30" x14ac:dyDescent="0.25">
      <c r="A22" s="22">
        <v>2</v>
      </c>
      <c r="B22" s="31" t="s">
        <v>75</v>
      </c>
      <c r="C22" s="2">
        <v>902</v>
      </c>
      <c r="D22" s="2"/>
      <c r="E22" s="2"/>
      <c r="F22" s="2"/>
      <c r="G22" s="2"/>
      <c r="H22" s="32" t="e">
        <f>H23+H160+H166+H234+H329+H421+H474+H538+H585</f>
        <v>#REF!</v>
      </c>
      <c r="I22" s="32" t="e">
        <f>I23+I160+I166+I234+I329+I421+I474+I538+I585</f>
        <v>#REF!</v>
      </c>
      <c r="J22" s="32">
        <f>J23+J160+J166+J234++J329+J421+J474+J538+J585+J648</f>
        <v>262791</v>
      </c>
      <c r="K22" s="32">
        <f ca="1">K23+K160+K166+K234+K329+K421+K474+K538+K585+K648</f>
        <v>230794.10000000003</v>
      </c>
      <c r="L22" s="32">
        <f t="shared" ca="1" si="1"/>
        <v>95.6572292604003</v>
      </c>
      <c r="M22" s="74"/>
      <c r="N22" s="74"/>
      <c r="O22" s="74"/>
      <c r="P22" s="74"/>
      <c r="Q22" s="12"/>
      <c r="R22" s="12"/>
    </row>
    <row r="23" spans="1:23" ht="21" customHeight="1" x14ac:dyDescent="0.25">
      <c r="A23" s="22"/>
      <c r="B23" s="31" t="s">
        <v>76</v>
      </c>
      <c r="C23" s="2">
        <v>902</v>
      </c>
      <c r="D23" s="2" t="s">
        <v>3</v>
      </c>
      <c r="E23" s="2" t="s">
        <v>719</v>
      </c>
      <c r="F23" s="2"/>
      <c r="G23" s="2"/>
      <c r="H23" s="32" t="e">
        <f>H24+H29+H66+H71+H55</f>
        <v>#REF!</v>
      </c>
      <c r="I23" s="32" t="e">
        <f>I24+I29+I66+I71+I55</f>
        <v>#REF!</v>
      </c>
      <c r="J23" s="32">
        <f>J24+J29+J55+J66+J71</f>
        <v>111051.29999999999</v>
      </c>
      <c r="K23" s="32">
        <f>K24+K29+K55+K66+K71</f>
        <v>109696.09999999999</v>
      </c>
      <c r="L23" s="32">
        <f t="shared" si="1"/>
        <v>98.779663092642764</v>
      </c>
      <c r="M23" s="74"/>
      <c r="N23" s="74"/>
      <c r="O23" s="74"/>
      <c r="P23" s="74"/>
    </row>
    <row r="24" spans="1:23" ht="45" x14ac:dyDescent="0.25">
      <c r="A24" s="22"/>
      <c r="B24" s="31" t="s">
        <v>518</v>
      </c>
      <c r="C24" s="2">
        <v>902</v>
      </c>
      <c r="D24" s="2" t="s">
        <v>3</v>
      </c>
      <c r="E24" s="2" t="s">
        <v>8</v>
      </c>
      <c r="F24" s="2"/>
      <c r="G24" s="2"/>
      <c r="H24" s="32">
        <f t="shared" ref="H24:K27" si="4">H25</f>
        <v>1245.7</v>
      </c>
      <c r="I24" s="32">
        <f t="shared" si="4"/>
        <v>1220.8</v>
      </c>
      <c r="J24" s="32">
        <f t="shared" si="4"/>
        <v>1726.6</v>
      </c>
      <c r="K24" s="32">
        <f t="shared" si="4"/>
        <v>1711.1</v>
      </c>
      <c r="L24" s="32">
        <f t="shared" si="1"/>
        <v>99.102281941387687</v>
      </c>
      <c r="M24" s="74"/>
      <c r="N24" s="74"/>
      <c r="O24" s="74"/>
      <c r="P24" s="74"/>
      <c r="Q24" s="12"/>
      <c r="R24" s="12"/>
    </row>
    <row r="25" spans="1:23" ht="33.6" customHeight="1" x14ac:dyDescent="0.25">
      <c r="A25" s="22"/>
      <c r="B25" s="34" t="s">
        <v>178</v>
      </c>
      <c r="C25" s="2">
        <v>902</v>
      </c>
      <c r="D25" s="2" t="s">
        <v>3</v>
      </c>
      <c r="E25" s="2" t="s">
        <v>8</v>
      </c>
      <c r="F25" s="2" t="s">
        <v>234</v>
      </c>
      <c r="G25" s="2"/>
      <c r="H25" s="32">
        <f t="shared" si="4"/>
        <v>1245.7</v>
      </c>
      <c r="I25" s="32">
        <f t="shared" si="4"/>
        <v>1220.8</v>
      </c>
      <c r="J25" s="32">
        <f t="shared" si="4"/>
        <v>1726.6</v>
      </c>
      <c r="K25" s="32">
        <f t="shared" si="4"/>
        <v>1711.1</v>
      </c>
      <c r="L25" s="32">
        <f t="shared" si="1"/>
        <v>99.102281941387687</v>
      </c>
      <c r="M25" s="74"/>
      <c r="N25" s="74"/>
      <c r="O25" s="74"/>
      <c r="P25" s="74"/>
    </row>
    <row r="26" spans="1:23" ht="30" x14ac:dyDescent="0.25">
      <c r="A26" s="22"/>
      <c r="B26" s="34" t="s">
        <v>693</v>
      </c>
      <c r="C26" s="2">
        <v>902</v>
      </c>
      <c r="D26" s="2" t="s">
        <v>3</v>
      </c>
      <c r="E26" s="2" t="s">
        <v>8</v>
      </c>
      <c r="F26" s="2" t="s">
        <v>312</v>
      </c>
      <c r="G26" s="2"/>
      <c r="H26" s="32">
        <f t="shared" si="4"/>
        <v>1245.7</v>
      </c>
      <c r="I26" s="32">
        <f t="shared" si="4"/>
        <v>1220.8</v>
      </c>
      <c r="J26" s="32">
        <f t="shared" si="4"/>
        <v>1726.6</v>
      </c>
      <c r="K26" s="32">
        <f t="shared" si="4"/>
        <v>1711.1</v>
      </c>
      <c r="L26" s="32">
        <f t="shared" si="1"/>
        <v>99.102281941387687</v>
      </c>
      <c r="M26" s="74"/>
      <c r="N26" s="74"/>
      <c r="O26" s="74"/>
      <c r="P26" s="74"/>
    </row>
    <row r="27" spans="1:23" ht="30" x14ac:dyDescent="0.25">
      <c r="A27" s="22"/>
      <c r="B27" s="31" t="s">
        <v>297</v>
      </c>
      <c r="C27" s="2">
        <v>902</v>
      </c>
      <c r="D27" s="2" t="s">
        <v>3</v>
      </c>
      <c r="E27" s="2" t="s">
        <v>8</v>
      </c>
      <c r="F27" s="2" t="s">
        <v>313</v>
      </c>
      <c r="G27" s="2"/>
      <c r="H27" s="32">
        <f t="shared" si="4"/>
        <v>1245.7</v>
      </c>
      <c r="I27" s="32">
        <f t="shared" si="4"/>
        <v>1220.8</v>
      </c>
      <c r="J27" s="32">
        <f t="shared" si="4"/>
        <v>1726.6</v>
      </c>
      <c r="K27" s="32">
        <f t="shared" si="4"/>
        <v>1711.1</v>
      </c>
      <c r="L27" s="32">
        <f t="shared" si="1"/>
        <v>99.102281941387687</v>
      </c>
      <c r="M27" s="74"/>
      <c r="N27" s="74"/>
      <c r="O27" s="74"/>
      <c r="P27" s="74"/>
    </row>
    <row r="28" spans="1:23" ht="30" x14ac:dyDescent="0.25">
      <c r="A28" s="22"/>
      <c r="B28" s="31" t="s">
        <v>49</v>
      </c>
      <c r="C28" s="2">
        <v>902</v>
      </c>
      <c r="D28" s="2" t="s">
        <v>3</v>
      </c>
      <c r="E28" s="2" t="s">
        <v>8</v>
      </c>
      <c r="F28" s="2" t="s">
        <v>313</v>
      </c>
      <c r="G28" s="2" t="s">
        <v>361</v>
      </c>
      <c r="H28" s="32">
        <v>1245.7</v>
      </c>
      <c r="I28" s="32">
        <v>1220.8</v>
      </c>
      <c r="J28" s="35">
        <f>1743.8-17.2</f>
        <v>1726.6</v>
      </c>
      <c r="K28" s="35">
        <v>1711.1</v>
      </c>
      <c r="L28" s="32">
        <f t="shared" si="1"/>
        <v>99.102281941387687</v>
      </c>
      <c r="M28" s="75"/>
      <c r="N28" s="75"/>
      <c r="O28" s="75"/>
      <c r="P28" s="75"/>
      <c r="R28" s="3"/>
    </row>
    <row r="29" spans="1:23" ht="60" x14ac:dyDescent="0.25">
      <c r="A29" s="22"/>
      <c r="B29" s="31" t="s">
        <v>96</v>
      </c>
      <c r="C29" s="2">
        <v>902</v>
      </c>
      <c r="D29" s="2" t="s">
        <v>3</v>
      </c>
      <c r="E29" s="2" t="s">
        <v>6</v>
      </c>
      <c r="F29" s="2"/>
      <c r="G29" s="2"/>
      <c r="H29" s="32">
        <f>H30</f>
        <v>33131</v>
      </c>
      <c r="I29" s="32">
        <f>I30</f>
        <v>32591.8</v>
      </c>
      <c r="J29" s="32">
        <f>J30</f>
        <v>41873.199999999997</v>
      </c>
      <c r="K29" s="32">
        <f>K30</f>
        <v>41801.299999999996</v>
      </c>
      <c r="L29" s="32">
        <f t="shared" si="1"/>
        <v>99.828291126543945</v>
      </c>
      <c r="M29" s="74"/>
      <c r="N29" s="74"/>
      <c r="O29" s="74"/>
      <c r="P29" s="74"/>
      <c r="R29" s="20"/>
    </row>
    <row r="30" spans="1:23" ht="30" x14ac:dyDescent="0.25">
      <c r="A30" s="22"/>
      <c r="B30" s="31" t="s">
        <v>678</v>
      </c>
      <c r="C30" s="2">
        <v>902</v>
      </c>
      <c r="D30" s="2" t="s">
        <v>3</v>
      </c>
      <c r="E30" s="2" t="s">
        <v>6</v>
      </c>
      <c r="F30" s="2" t="s">
        <v>317</v>
      </c>
      <c r="G30" s="2"/>
      <c r="H30" s="32">
        <f>H31+H36</f>
        <v>33131</v>
      </c>
      <c r="I30" s="32">
        <f>I31+I36</f>
        <v>32591.8</v>
      </c>
      <c r="J30" s="32">
        <f>J31+J36</f>
        <v>41873.199999999997</v>
      </c>
      <c r="K30" s="32">
        <f>K31+K36</f>
        <v>41801.299999999996</v>
      </c>
      <c r="L30" s="32">
        <f t="shared" si="1"/>
        <v>99.828291126543945</v>
      </c>
      <c r="M30" s="74"/>
      <c r="N30" s="74"/>
      <c r="O30" s="74"/>
      <c r="P30" s="74"/>
    </row>
    <row r="31" spans="1:23" ht="30" x14ac:dyDescent="0.25">
      <c r="A31" s="22"/>
      <c r="B31" s="31" t="s">
        <v>516</v>
      </c>
      <c r="C31" s="2">
        <v>902</v>
      </c>
      <c r="D31" s="2" t="s">
        <v>3</v>
      </c>
      <c r="E31" s="2" t="s">
        <v>6</v>
      </c>
      <c r="F31" s="2" t="s">
        <v>318</v>
      </c>
      <c r="G31" s="2"/>
      <c r="H31" s="32">
        <f>H32</f>
        <v>26936.3</v>
      </c>
      <c r="I31" s="32">
        <f>I32</f>
        <v>26397.1</v>
      </c>
      <c r="J31" s="32">
        <f>J32</f>
        <v>33644.300000000003</v>
      </c>
      <c r="K31" s="32">
        <f>K32</f>
        <v>33576.799999999996</v>
      </c>
      <c r="L31" s="32">
        <f t="shared" si="1"/>
        <v>99.799371661767353</v>
      </c>
      <c r="M31" s="74"/>
      <c r="N31" s="74"/>
      <c r="O31" s="74"/>
      <c r="P31" s="74"/>
    </row>
    <row r="32" spans="1:23" ht="30" x14ac:dyDescent="0.25">
      <c r="A32" s="22"/>
      <c r="B32" s="31" t="s">
        <v>297</v>
      </c>
      <c r="C32" s="2">
        <v>902</v>
      </c>
      <c r="D32" s="2" t="s">
        <v>3</v>
      </c>
      <c r="E32" s="2" t="s">
        <v>6</v>
      </c>
      <c r="F32" s="2" t="s">
        <v>319</v>
      </c>
      <c r="G32" s="2"/>
      <c r="H32" s="32">
        <f>H33+H34+H35</f>
        <v>26936.3</v>
      </c>
      <c r="I32" s="32">
        <f>I33+I34+I35</f>
        <v>26397.1</v>
      </c>
      <c r="J32" s="32">
        <f>J33+J34+J35</f>
        <v>33644.300000000003</v>
      </c>
      <c r="K32" s="32">
        <f>K33+K34+K35</f>
        <v>33576.799999999996</v>
      </c>
      <c r="L32" s="32">
        <f t="shared" si="1"/>
        <v>99.799371661767353</v>
      </c>
      <c r="M32" s="74"/>
      <c r="N32" s="74"/>
      <c r="O32" s="74"/>
      <c r="P32" s="74"/>
    </row>
    <row r="33" spans="1:18" ht="30" x14ac:dyDescent="0.25">
      <c r="A33" s="22"/>
      <c r="B33" s="31" t="s">
        <v>49</v>
      </c>
      <c r="C33" s="2">
        <v>902</v>
      </c>
      <c r="D33" s="2" t="s">
        <v>3</v>
      </c>
      <c r="E33" s="2" t="s">
        <v>6</v>
      </c>
      <c r="F33" s="2" t="s">
        <v>319</v>
      </c>
      <c r="G33" s="2" t="s">
        <v>361</v>
      </c>
      <c r="H33" s="32">
        <v>26936.3</v>
      </c>
      <c r="I33" s="35">
        <v>26397.1</v>
      </c>
      <c r="J33" s="35">
        <f>31496.1-311.8-90.6+90.6+50+1410+800</f>
        <v>33444.300000000003</v>
      </c>
      <c r="K33" s="35">
        <v>33436.699999999997</v>
      </c>
      <c r="L33" s="32">
        <f t="shared" si="1"/>
        <v>99.97727564936325</v>
      </c>
      <c r="M33" s="75"/>
      <c r="N33" s="75"/>
      <c r="O33" s="75"/>
      <c r="P33" s="75"/>
      <c r="R33" s="3"/>
    </row>
    <row r="34" spans="1:18" ht="30" x14ac:dyDescent="0.25">
      <c r="A34" s="22"/>
      <c r="B34" s="31" t="s">
        <v>143</v>
      </c>
      <c r="C34" s="2" t="s">
        <v>4</v>
      </c>
      <c r="D34" s="2" t="s">
        <v>3</v>
      </c>
      <c r="E34" s="2" t="s">
        <v>6</v>
      </c>
      <c r="F34" s="2" t="s">
        <v>319</v>
      </c>
      <c r="G34" s="2" t="s">
        <v>362</v>
      </c>
      <c r="H34" s="32"/>
      <c r="I34" s="32"/>
      <c r="J34" s="35">
        <f>553.2-398.2</f>
        <v>155.00000000000006</v>
      </c>
      <c r="K34" s="35">
        <v>106.1</v>
      </c>
      <c r="L34" s="32">
        <f t="shared" si="1"/>
        <v>68.451612903225779</v>
      </c>
      <c r="M34" s="75"/>
      <c r="N34" s="75"/>
      <c r="O34" s="75"/>
      <c r="P34" s="75"/>
      <c r="Q34" s="19"/>
      <c r="R34" s="19"/>
    </row>
    <row r="35" spans="1:18" ht="36" customHeight="1" x14ac:dyDescent="0.25">
      <c r="A35" s="22"/>
      <c r="B35" s="31" t="s">
        <v>780</v>
      </c>
      <c r="C35" s="2" t="s">
        <v>4</v>
      </c>
      <c r="D35" s="2" t="s">
        <v>3</v>
      </c>
      <c r="E35" s="2" t="s">
        <v>6</v>
      </c>
      <c r="F35" s="2" t="s">
        <v>319</v>
      </c>
      <c r="G35" s="2" t="s">
        <v>363</v>
      </c>
      <c r="H35" s="32"/>
      <c r="I35" s="32"/>
      <c r="J35" s="35">
        <f>1455-1410</f>
        <v>45</v>
      </c>
      <c r="K35" s="35">
        <v>34</v>
      </c>
      <c r="L35" s="32">
        <f t="shared" si="1"/>
        <v>75.555555555555557</v>
      </c>
      <c r="M35" s="75"/>
      <c r="N35" s="75"/>
      <c r="O35" s="75"/>
      <c r="P35" s="75"/>
    </row>
    <row r="36" spans="1:18" ht="34.9" customHeight="1" x14ac:dyDescent="0.25">
      <c r="A36" s="22"/>
      <c r="B36" s="34" t="s">
        <v>115</v>
      </c>
      <c r="C36" s="2" t="s">
        <v>4</v>
      </c>
      <c r="D36" s="2" t="s">
        <v>3</v>
      </c>
      <c r="E36" s="2" t="s">
        <v>6</v>
      </c>
      <c r="F36" s="2" t="s">
        <v>320</v>
      </c>
      <c r="G36" s="2"/>
      <c r="H36" s="32">
        <f>H37+H40+H43+H46+H49+H52</f>
        <v>6194.7000000000007</v>
      </c>
      <c r="I36" s="32">
        <f>I37+I40+I43+I46+I49+I52</f>
        <v>6194.7000000000007</v>
      </c>
      <c r="J36" s="32">
        <f>J37+J40+J43+J46+J49+J52</f>
        <v>8228.8999999999978</v>
      </c>
      <c r="K36" s="32">
        <f>K37+K40+K43+K46+K49+K52</f>
        <v>8224.5</v>
      </c>
      <c r="L36" s="32">
        <f t="shared" si="1"/>
        <v>99.946529912868087</v>
      </c>
      <c r="M36" s="74"/>
      <c r="N36" s="74"/>
      <c r="O36" s="74"/>
      <c r="P36" s="74"/>
    </row>
    <row r="37" spans="1:18" ht="177" customHeight="1" x14ac:dyDescent="0.25">
      <c r="A37" s="22"/>
      <c r="B37" s="31" t="s">
        <v>866</v>
      </c>
      <c r="C37" s="2">
        <v>902</v>
      </c>
      <c r="D37" s="2" t="s">
        <v>3</v>
      </c>
      <c r="E37" s="2" t="s">
        <v>6</v>
      </c>
      <c r="F37" s="2" t="s">
        <v>595</v>
      </c>
      <c r="G37" s="2"/>
      <c r="H37" s="32">
        <f>H38+H39</f>
        <v>588.5</v>
      </c>
      <c r="I37" s="32">
        <f>I38+I39</f>
        <v>588.5</v>
      </c>
      <c r="J37" s="32">
        <f>J38+J39</f>
        <v>636.5</v>
      </c>
      <c r="K37" s="32">
        <f>K38+K39</f>
        <v>636.5</v>
      </c>
      <c r="L37" s="32">
        <f t="shared" si="1"/>
        <v>100</v>
      </c>
      <c r="M37" s="74"/>
      <c r="N37" s="74"/>
      <c r="O37" s="74"/>
      <c r="P37" s="74"/>
    </row>
    <row r="38" spans="1:18" ht="30" customHeight="1" x14ac:dyDescent="0.25">
      <c r="A38" s="22"/>
      <c r="B38" s="31" t="s">
        <v>49</v>
      </c>
      <c r="C38" s="2">
        <v>902</v>
      </c>
      <c r="D38" s="2" t="s">
        <v>3</v>
      </c>
      <c r="E38" s="2" t="s">
        <v>6</v>
      </c>
      <c r="F38" s="2" t="s">
        <v>595</v>
      </c>
      <c r="G38" s="2" t="s">
        <v>361</v>
      </c>
      <c r="H38" s="32">
        <v>512.5</v>
      </c>
      <c r="I38" s="32">
        <v>512.5</v>
      </c>
      <c r="J38" s="35">
        <f>564.2-5.6</f>
        <v>558.6</v>
      </c>
      <c r="K38" s="35">
        <v>558.6</v>
      </c>
      <c r="L38" s="32">
        <f t="shared" si="1"/>
        <v>100</v>
      </c>
      <c r="M38" s="75"/>
      <c r="N38" s="75"/>
      <c r="O38" s="75"/>
      <c r="P38" s="75"/>
      <c r="R38" s="20"/>
    </row>
    <row r="39" spans="1:18" ht="30" x14ac:dyDescent="0.25">
      <c r="A39" s="22"/>
      <c r="B39" s="31" t="s">
        <v>143</v>
      </c>
      <c r="C39" s="2" t="s">
        <v>4</v>
      </c>
      <c r="D39" s="2" t="s">
        <v>3</v>
      </c>
      <c r="E39" s="2" t="s">
        <v>6</v>
      </c>
      <c r="F39" s="2" t="s">
        <v>595</v>
      </c>
      <c r="G39" s="2" t="s">
        <v>362</v>
      </c>
      <c r="H39" s="32">
        <v>76</v>
      </c>
      <c r="I39" s="32">
        <v>76</v>
      </c>
      <c r="J39" s="35">
        <v>77.900000000000006</v>
      </c>
      <c r="K39" s="35">
        <v>77.900000000000006</v>
      </c>
      <c r="L39" s="32">
        <f t="shared" si="1"/>
        <v>100</v>
      </c>
      <c r="M39" s="75"/>
      <c r="N39" s="75"/>
      <c r="O39" s="75"/>
      <c r="P39" s="75"/>
      <c r="R39" s="20"/>
    </row>
    <row r="40" spans="1:18" ht="66" customHeight="1" x14ac:dyDescent="0.25">
      <c r="A40" s="22"/>
      <c r="B40" s="31" t="s">
        <v>288</v>
      </c>
      <c r="C40" s="2">
        <v>902</v>
      </c>
      <c r="D40" s="2" t="s">
        <v>3</v>
      </c>
      <c r="E40" s="2" t="s">
        <v>6</v>
      </c>
      <c r="F40" s="2" t="s">
        <v>239</v>
      </c>
      <c r="G40" s="2"/>
      <c r="H40" s="32">
        <f>H41+H42</f>
        <v>1848</v>
      </c>
      <c r="I40" s="32">
        <f>I41+I42</f>
        <v>1848</v>
      </c>
      <c r="J40" s="32">
        <f>J41+J42</f>
        <v>2665.6</v>
      </c>
      <c r="K40" s="32">
        <f>K41+K42</f>
        <v>2665.6</v>
      </c>
      <c r="L40" s="32">
        <f t="shared" si="1"/>
        <v>100</v>
      </c>
      <c r="M40" s="74"/>
      <c r="N40" s="74"/>
      <c r="O40" s="74"/>
      <c r="P40" s="74"/>
    </row>
    <row r="41" spans="1:18" ht="30" x14ac:dyDescent="0.25">
      <c r="A41" s="22"/>
      <c r="B41" s="31" t="s">
        <v>49</v>
      </c>
      <c r="C41" s="2">
        <v>902</v>
      </c>
      <c r="D41" s="2" t="s">
        <v>3</v>
      </c>
      <c r="E41" s="2" t="s">
        <v>6</v>
      </c>
      <c r="F41" s="2" t="s">
        <v>239</v>
      </c>
      <c r="G41" s="2" t="s">
        <v>361</v>
      </c>
      <c r="H41" s="32">
        <v>1620</v>
      </c>
      <c r="I41" s="32">
        <v>1620</v>
      </c>
      <c r="J41" s="35">
        <f>2377.6-23.6+17+10-13.5</f>
        <v>2367.5</v>
      </c>
      <c r="K41" s="35">
        <v>2367.5</v>
      </c>
      <c r="L41" s="32">
        <f t="shared" si="1"/>
        <v>100</v>
      </c>
      <c r="M41" s="75"/>
      <c r="N41" s="75"/>
      <c r="O41" s="75"/>
      <c r="P41" s="75"/>
    </row>
    <row r="42" spans="1:18" ht="30" x14ac:dyDescent="0.25">
      <c r="A42" s="22"/>
      <c r="B42" s="31" t="s">
        <v>143</v>
      </c>
      <c r="C42" s="2">
        <v>902</v>
      </c>
      <c r="D42" s="2" t="s">
        <v>3</v>
      </c>
      <c r="E42" s="2" t="s">
        <v>6</v>
      </c>
      <c r="F42" s="2" t="s">
        <v>239</v>
      </c>
      <c r="G42" s="2" t="s">
        <v>362</v>
      </c>
      <c r="H42" s="32">
        <v>228</v>
      </c>
      <c r="I42" s="32">
        <v>228</v>
      </c>
      <c r="J42" s="35">
        <f>311.6-17-10+13.5</f>
        <v>298.10000000000002</v>
      </c>
      <c r="K42" s="35">
        <v>298.10000000000002</v>
      </c>
      <c r="L42" s="32">
        <f t="shared" si="1"/>
        <v>100</v>
      </c>
      <c r="M42" s="75"/>
      <c r="N42" s="75"/>
      <c r="O42" s="75"/>
      <c r="P42" s="75"/>
    </row>
    <row r="43" spans="1:18" ht="60" x14ac:dyDescent="0.25">
      <c r="A43" s="22"/>
      <c r="B43" s="31" t="s">
        <v>60</v>
      </c>
      <c r="C43" s="2" t="s">
        <v>4</v>
      </c>
      <c r="D43" s="2" t="s">
        <v>3</v>
      </c>
      <c r="E43" s="2" t="s">
        <v>6</v>
      </c>
      <c r="F43" s="2" t="s">
        <v>240</v>
      </c>
      <c r="G43" s="2"/>
      <c r="H43" s="32">
        <f>H44+H45</f>
        <v>1588</v>
      </c>
      <c r="I43" s="32">
        <f>I44+I45</f>
        <v>1588</v>
      </c>
      <c r="J43" s="32">
        <f>J44+J45</f>
        <v>2581.1999999999998</v>
      </c>
      <c r="K43" s="32">
        <f>K44+K45</f>
        <v>2581.1999999999998</v>
      </c>
      <c r="L43" s="32">
        <f t="shared" si="1"/>
        <v>100</v>
      </c>
      <c r="M43" s="74"/>
      <c r="N43" s="74"/>
      <c r="O43" s="74"/>
      <c r="P43" s="74"/>
    </row>
    <row r="44" spans="1:18" ht="30" x14ac:dyDescent="0.25">
      <c r="A44" s="22"/>
      <c r="B44" s="31" t="s">
        <v>49</v>
      </c>
      <c r="C44" s="2" t="s">
        <v>4</v>
      </c>
      <c r="D44" s="2" t="s">
        <v>3</v>
      </c>
      <c r="E44" s="2" t="s">
        <v>6</v>
      </c>
      <c r="F44" s="2" t="s">
        <v>240</v>
      </c>
      <c r="G44" s="2" t="s">
        <v>361</v>
      </c>
      <c r="H44" s="35">
        <v>1436</v>
      </c>
      <c r="I44" s="35">
        <v>1436</v>
      </c>
      <c r="J44" s="35">
        <f>2370.9-23.4</f>
        <v>2347.5</v>
      </c>
      <c r="K44" s="35">
        <v>2347.5</v>
      </c>
      <c r="L44" s="32">
        <f t="shared" si="1"/>
        <v>100</v>
      </c>
      <c r="M44" s="75"/>
      <c r="N44" s="75"/>
      <c r="O44" s="75"/>
      <c r="P44" s="75"/>
    </row>
    <row r="45" spans="1:18" ht="30" x14ac:dyDescent="0.25">
      <c r="A45" s="22"/>
      <c r="B45" s="31" t="s">
        <v>143</v>
      </c>
      <c r="C45" s="2">
        <v>902</v>
      </c>
      <c r="D45" s="2" t="s">
        <v>3</v>
      </c>
      <c r="E45" s="2" t="s">
        <v>6</v>
      </c>
      <c r="F45" s="2" t="s">
        <v>240</v>
      </c>
      <c r="G45" s="2" t="s">
        <v>362</v>
      </c>
      <c r="H45" s="35">
        <v>152</v>
      </c>
      <c r="I45" s="35">
        <v>152</v>
      </c>
      <c r="J45" s="35">
        <v>233.7</v>
      </c>
      <c r="K45" s="35">
        <v>233.7</v>
      </c>
      <c r="L45" s="32">
        <f t="shared" si="1"/>
        <v>100</v>
      </c>
      <c r="M45" s="74"/>
      <c r="N45" s="75"/>
      <c r="O45" s="75"/>
      <c r="P45" s="75"/>
    </row>
    <row r="46" spans="1:18" ht="61.15" customHeight="1" x14ac:dyDescent="0.25">
      <c r="A46" s="22"/>
      <c r="B46" s="31" t="s">
        <v>1070</v>
      </c>
      <c r="C46" s="2">
        <v>902</v>
      </c>
      <c r="D46" s="2" t="s">
        <v>3</v>
      </c>
      <c r="E46" s="2" t="s">
        <v>6</v>
      </c>
      <c r="F46" s="2" t="s">
        <v>37</v>
      </c>
      <c r="G46" s="2"/>
      <c r="H46" s="32">
        <f>H47+H48</f>
        <v>588.70000000000005</v>
      </c>
      <c r="I46" s="32">
        <f>I47+I48</f>
        <v>588.70000000000005</v>
      </c>
      <c r="J46" s="32">
        <f>J47+J48</f>
        <v>636.70000000000005</v>
      </c>
      <c r="K46" s="32">
        <f>K47+K48</f>
        <v>636.6</v>
      </c>
      <c r="L46" s="32">
        <f t="shared" si="1"/>
        <v>99.984294016020101</v>
      </c>
      <c r="M46" s="74"/>
      <c r="N46" s="74"/>
      <c r="O46" s="74"/>
      <c r="P46" s="74"/>
    </row>
    <row r="47" spans="1:18" ht="30" x14ac:dyDescent="0.25">
      <c r="A47" s="22"/>
      <c r="B47" s="31" t="s">
        <v>49</v>
      </c>
      <c r="C47" s="2">
        <v>902</v>
      </c>
      <c r="D47" s="2" t="s">
        <v>3</v>
      </c>
      <c r="E47" s="2" t="s">
        <v>6</v>
      </c>
      <c r="F47" s="2" t="s">
        <v>37</v>
      </c>
      <c r="G47" s="2" t="s">
        <v>361</v>
      </c>
      <c r="H47" s="35">
        <v>512.70000000000005</v>
      </c>
      <c r="I47" s="35">
        <v>512.70000000000005</v>
      </c>
      <c r="J47" s="35">
        <f>564.4-5.6+27.2</f>
        <v>586</v>
      </c>
      <c r="K47" s="35">
        <v>586</v>
      </c>
      <c r="L47" s="32">
        <f t="shared" si="1"/>
        <v>100</v>
      </c>
      <c r="M47" s="75"/>
      <c r="N47" s="75"/>
      <c r="O47" s="75"/>
      <c r="P47" s="75"/>
    </row>
    <row r="48" spans="1:18" ht="30" x14ac:dyDescent="0.25">
      <c r="A48" s="22"/>
      <c r="B48" s="31" t="s">
        <v>143</v>
      </c>
      <c r="C48" s="2" t="s">
        <v>4</v>
      </c>
      <c r="D48" s="2" t="s">
        <v>3</v>
      </c>
      <c r="E48" s="2" t="s">
        <v>6</v>
      </c>
      <c r="F48" s="2" t="s">
        <v>37</v>
      </c>
      <c r="G48" s="2" t="s">
        <v>362</v>
      </c>
      <c r="H48" s="35">
        <v>76</v>
      </c>
      <c r="I48" s="35">
        <v>76</v>
      </c>
      <c r="J48" s="35">
        <f>77.9-27.2</f>
        <v>50.7</v>
      </c>
      <c r="K48" s="35">
        <v>50.6</v>
      </c>
      <c r="L48" s="32">
        <f t="shared" si="1"/>
        <v>99.802761341222876</v>
      </c>
      <c r="M48" s="75"/>
      <c r="N48" s="75"/>
      <c r="O48" s="75"/>
      <c r="P48" s="75"/>
    </row>
    <row r="49" spans="1:18" ht="45" x14ac:dyDescent="0.25">
      <c r="A49" s="22"/>
      <c r="B49" s="31" t="s">
        <v>865</v>
      </c>
      <c r="C49" s="2">
        <v>902</v>
      </c>
      <c r="D49" s="2" t="s">
        <v>3</v>
      </c>
      <c r="E49" s="2" t="s">
        <v>6</v>
      </c>
      <c r="F49" s="2" t="s">
        <v>38</v>
      </c>
      <c r="G49" s="2"/>
      <c r="H49" s="32">
        <f>H50+H51</f>
        <v>1177.4000000000001</v>
      </c>
      <c r="I49" s="32">
        <f>I50+I51</f>
        <v>1177.4000000000001</v>
      </c>
      <c r="J49" s="32">
        <f>J50+J51</f>
        <v>1273.3999999999999</v>
      </c>
      <c r="K49" s="32">
        <f>K50+K51</f>
        <v>1269.0999999999999</v>
      </c>
      <c r="L49" s="32">
        <f t="shared" si="1"/>
        <v>99.662321344432243</v>
      </c>
      <c r="M49" s="74"/>
      <c r="N49" s="74"/>
      <c r="O49" s="74"/>
      <c r="P49" s="74"/>
    </row>
    <row r="50" spans="1:18" ht="30" x14ac:dyDescent="0.25">
      <c r="A50" s="22"/>
      <c r="B50" s="31" t="s">
        <v>49</v>
      </c>
      <c r="C50" s="2">
        <v>902</v>
      </c>
      <c r="D50" s="2" t="s">
        <v>3</v>
      </c>
      <c r="E50" s="2" t="s">
        <v>6</v>
      </c>
      <c r="F50" s="2" t="s">
        <v>38</v>
      </c>
      <c r="G50" s="2" t="s">
        <v>361</v>
      </c>
      <c r="H50" s="35">
        <v>1025.4000000000001</v>
      </c>
      <c r="I50" s="35">
        <v>1025.4000000000001</v>
      </c>
      <c r="J50" s="35">
        <f>1128.8-11.2</f>
        <v>1117.5999999999999</v>
      </c>
      <c r="K50" s="35">
        <v>1117.5999999999999</v>
      </c>
      <c r="L50" s="32">
        <f t="shared" si="1"/>
        <v>100</v>
      </c>
      <c r="M50" s="75"/>
      <c r="N50" s="75"/>
      <c r="O50" s="75"/>
      <c r="P50" s="75"/>
    </row>
    <row r="51" spans="1:18" ht="30" x14ac:dyDescent="0.25">
      <c r="A51" s="22"/>
      <c r="B51" s="31" t="s">
        <v>143</v>
      </c>
      <c r="C51" s="2" t="s">
        <v>4</v>
      </c>
      <c r="D51" s="2" t="s">
        <v>3</v>
      </c>
      <c r="E51" s="2" t="s">
        <v>6</v>
      </c>
      <c r="F51" s="2" t="s">
        <v>38</v>
      </c>
      <c r="G51" s="2" t="s">
        <v>362</v>
      </c>
      <c r="H51" s="35">
        <v>152</v>
      </c>
      <c r="I51" s="35">
        <v>152</v>
      </c>
      <c r="J51" s="35">
        <v>155.80000000000001</v>
      </c>
      <c r="K51" s="35">
        <v>151.5</v>
      </c>
      <c r="L51" s="32">
        <f t="shared" si="1"/>
        <v>97.240051347881888</v>
      </c>
      <c r="M51" s="75"/>
      <c r="N51" s="75"/>
      <c r="O51" s="75"/>
      <c r="P51" s="75"/>
    </row>
    <row r="52" spans="1:18" ht="223.9" customHeight="1" x14ac:dyDescent="0.25">
      <c r="A52" s="22"/>
      <c r="B52" s="31" t="s">
        <v>531</v>
      </c>
      <c r="C52" s="2" t="s">
        <v>4</v>
      </c>
      <c r="D52" s="2" t="s">
        <v>3</v>
      </c>
      <c r="E52" s="2" t="s">
        <v>6</v>
      </c>
      <c r="F52" s="2" t="s">
        <v>39</v>
      </c>
      <c r="G52" s="2"/>
      <c r="H52" s="32">
        <f>H53+H54</f>
        <v>404.1</v>
      </c>
      <c r="I52" s="32">
        <f>I53+I54</f>
        <v>404.1</v>
      </c>
      <c r="J52" s="32">
        <f>J53+J54</f>
        <v>435.49999999999994</v>
      </c>
      <c r="K52" s="32">
        <f>K53+K54</f>
        <v>435.5</v>
      </c>
      <c r="L52" s="32">
        <f t="shared" si="1"/>
        <v>100.00000000000003</v>
      </c>
      <c r="M52" s="74"/>
      <c r="N52" s="74"/>
      <c r="O52" s="74"/>
      <c r="P52" s="74"/>
    </row>
    <row r="53" spans="1:18" ht="30" x14ac:dyDescent="0.25">
      <c r="A53" s="22"/>
      <c r="B53" s="31" t="s">
        <v>49</v>
      </c>
      <c r="C53" s="2" t="s">
        <v>4</v>
      </c>
      <c r="D53" s="2" t="s">
        <v>3</v>
      </c>
      <c r="E53" s="2" t="s">
        <v>6</v>
      </c>
      <c r="F53" s="2" t="s">
        <v>39</v>
      </c>
      <c r="G53" s="2" t="s">
        <v>361</v>
      </c>
      <c r="H53" s="35">
        <f>76+252.1</f>
        <v>328.1</v>
      </c>
      <c r="I53" s="35">
        <f>76+252.1</f>
        <v>328.1</v>
      </c>
      <c r="J53" s="35">
        <f>361.2-3.6+7.9</f>
        <v>365.49999999999994</v>
      </c>
      <c r="K53" s="35">
        <v>365.5</v>
      </c>
      <c r="L53" s="32">
        <f t="shared" si="1"/>
        <v>100.00000000000003</v>
      </c>
      <c r="M53" s="75"/>
      <c r="N53" s="75"/>
      <c r="O53" s="75"/>
      <c r="P53" s="75"/>
    </row>
    <row r="54" spans="1:18" ht="30" x14ac:dyDescent="0.25">
      <c r="A54" s="22"/>
      <c r="B54" s="31" t="s">
        <v>143</v>
      </c>
      <c r="C54" s="2" t="s">
        <v>4</v>
      </c>
      <c r="D54" s="2" t="s">
        <v>3</v>
      </c>
      <c r="E54" s="2" t="s">
        <v>6</v>
      </c>
      <c r="F54" s="2" t="s">
        <v>39</v>
      </c>
      <c r="G54" s="2" t="s">
        <v>362</v>
      </c>
      <c r="H54" s="35">
        <f>328.1-252.1</f>
        <v>76.000000000000028</v>
      </c>
      <c r="I54" s="35">
        <f>328.1-252.1</f>
        <v>76.000000000000028</v>
      </c>
      <c r="J54" s="35">
        <f>77.9-7.9</f>
        <v>70</v>
      </c>
      <c r="K54" s="35">
        <v>70</v>
      </c>
      <c r="L54" s="32">
        <f t="shared" si="1"/>
        <v>100</v>
      </c>
      <c r="M54" s="75"/>
      <c r="N54" s="75"/>
      <c r="O54" s="75"/>
      <c r="P54" s="75"/>
    </row>
    <row r="55" spans="1:18" x14ac:dyDescent="0.25">
      <c r="A55" s="22"/>
      <c r="B55" s="31" t="s">
        <v>124</v>
      </c>
      <c r="C55" s="2" t="s">
        <v>4</v>
      </c>
      <c r="D55" s="2" t="s">
        <v>3</v>
      </c>
      <c r="E55" s="2" t="s">
        <v>2</v>
      </c>
      <c r="F55" s="2"/>
      <c r="G55" s="2"/>
      <c r="H55" s="32">
        <f>H57</f>
        <v>5.9</v>
      </c>
      <c r="I55" s="32">
        <f>I57</f>
        <v>9.5</v>
      </c>
      <c r="J55" s="32">
        <f t="shared" ref="J55:K58" si="5">J56</f>
        <v>13.2</v>
      </c>
      <c r="K55" s="32">
        <f t="shared" si="5"/>
        <v>13.2</v>
      </c>
      <c r="L55" s="32">
        <f t="shared" si="1"/>
        <v>100</v>
      </c>
      <c r="M55" s="74"/>
      <c r="N55" s="74"/>
      <c r="O55" s="74"/>
      <c r="P55" s="74"/>
      <c r="R55" s="20"/>
    </row>
    <row r="56" spans="1:18" ht="29.45" customHeight="1" x14ac:dyDescent="0.25">
      <c r="A56" s="22"/>
      <c r="B56" s="31" t="s">
        <v>678</v>
      </c>
      <c r="C56" s="2">
        <v>902</v>
      </c>
      <c r="D56" s="2" t="s">
        <v>3</v>
      </c>
      <c r="E56" s="2" t="s">
        <v>2</v>
      </c>
      <c r="F56" s="2" t="s">
        <v>317</v>
      </c>
      <c r="G56" s="2"/>
      <c r="H56" s="32">
        <f t="shared" ref="H56:I58" si="6">H57</f>
        <v>5.9</v>
      </c>
      <c r="I56" s="32">
        <f t="shared" si="6"/>
        <v>9.5</v>
      </c>
      <c r="J56" s="32">
        <f t="shared" si="5"/>
        <v>13.2</v>
      </c>
      <c r="K56" s="32">
        <f t="shared" si="5"/>
        <v>13.2</v>
      </c>
      <c r="L56" s="32">
        <f t="shared" si="1"/>
        <v>100</v>
      </c>
      <c r="M56" s="74"/>
      <c r="N56" s="74"/>
      <c r="O56" s="74"/>
      <c r="P56" s="74"/>
    </row>
    <row r="57" spans="1:18" ht="35.450000000000003" customHeight="1" x14ac:dyDescent="0.25">
      <c r="A57" s="22"/>
      <c r="B57" s="31" t="s">
        <v>115</v>
      </c>
      <c r="C57" s="2" t="s">
        <v>4</v>
      </c>
      <c r="D57" s="2" t="s">
        <v>3</v>
      </c>
      <c r="E57" s="2" t="s">
        <v>2</v>
      </c>
      <c r="F57" s="2" t="s">
        <v>320</v>
      </c>
      <c r="G57" s="2"/>
      <c r="H57" s="32">
        <f t="shared" si="6"/>
        <v>5.9</v>
      </c>
      <c r="I57" s="32">
        <f t="shared" si="6"/>
        <v>9.5</v>
      </c>
      <c r="J57" s="32">
        <f t="shared" si="5"/>
        <v>13.2</v>
      </c>
      <c r="K57" s="32">
        <f t="shared" si="5"/>
        <v>13.2</v>
      </c>
      <c r="L57" s="32">
        <f t="shared" si="1"/>
        <v>100</v>
      </c>
      <c r="M57" s="74"/>
      <c r="N57" s="74"/>
      <c r="O57" s="74"/>
      <c r="P57" s="74"/>
    </row>
    <row r="58" spans="1:18" ht="75" x14ac:dyDescent="0.25">
      <c r="A58" s="22"/>
      <c r="B58" s="31" t="s">
        <v>636</v>
      </c>
      <c r="C58" s="2" t="s">
        <v>4</v>
      </c>
      <c r="D58" s="2" t="s">
        <v>3</v>
      </c>
      <c r="E58" s="2" t="s">
        <v>2</v>
      </c>
      <c r="F58" s="2" t="s">
        <v>594</v>
      </c>
      <c r="G58" s="2"/>
      <c r="H58" s="32">
        <f t="shared" si="6"/>
        <v>5.9</v>
      </c>
      <c r="I58" s="32">
        <f t="shared" si="6"/>
        <v>9.5</v>
      </c>
      <c r="J58" s="32">
        <f t="shared" si="5"/>
        <v>13.2</v>
      </c>
      <c r="K58" s="32">
        <f t="shared" si="5"/>
        <v>13.2</v>
      </c>
      <c r="L58" s="32">
        <f t="shared" si="1"/>
        <v>100</v>
      </c>
      <c r="M58" s="74"/>
      <c r="N58" s="74"/>
      <c r="O58" s="74"/>
      <c r="P58" s="74"/>
    </row>
    <row r="59" spans="1:18" ht="30" x14ac:dyDescent="0.25">
      <c r="A59" s="22"/>
      <c r="B59" s="31" t="s">
        <v>143</v>
      </c>
      <c r="C59" s="2" t="s">
        <v>4</v>
      </c>
      <c r="D59" s="2" t="s">
        <v>3</v>
      </c>
      <c r="E59" s="2" t="s">
        <v>2</v>
      </c>
      <c r="F59" s="2" t="s">
        <v>594</v>
      </c>
      <c r="G59" s="2" t="s">
        <v>362</v>
      </c>
      <c r="H59" s="35">
        <f>6.5-0.6</f>
        <v>5.9</v>
      </c>
      <c r="I59" s="35">
        <f>10.4-0.9</f>
        <v>9.5</v>
      </c>
      <c r="J59" s="35">
        <v>13.2</v>
      </c>
      <c r="K59" s="35">
        <v>13.2</v>
      </c>
      <c r="L59" s="32">
        <f t="shared" si="1"/>
        <v>100</v>
      </c>
      <c r="M59" s="75"/>
      <c r="N59" s="75"/>
      <c r="O59" s="75"/>
      <c r="P59" s="75"/>
    </row>
    <row r="60" spans="1:18" ht="30" hidden="1" x14ac:dyDescent="0.25">
      <c r="A60" s="22"/>
      <c r="B60" s="31" t="s">
        <v>897</v>
      </c>
      <c r="C60" s="2" t="s">
        <v>4</v>
      </c>
      <c r="D60" s="2" t="s">
        <v>3</v>
      </c>
      <c r="E60" s="2" t="s">
        <v>11</v>
      </c>
      <c r="F60" s="2"/>
      <c r="G60" s="2"/>
      <c r="H60" s="35"/>
      <c r="I60" s="35"/>
      <c r="J60" s="35">
        <f t="shared" ref="J60:K62" si="7">J61</f>
        <v>0</v>
      </c>
      <c r="K60" s="35">
        <f t="shared" si="7"/>
        <v>0</v>
      </c>
      <c r="L60" s="32" t="e">
        <f t="shared" si="1"/>
        <v>#DIV/0!</v>
      </c>
      <c r="M60" s="75"/>
      <c r="N60" s="75"/>
      <c r="O60" s="75"/>
      <c r="P60" s="75"/>
      <c r="R60" s="20"/>
    </row>
    <row r="61" spans="1:18" ht="30" hidden="1" x14ac:dyDescent="0.25">
      <c r="A61" s="22"/>
      <c r="B61" s="31" t="s">
        <v>678</v>
      </c>
      <c r="C61" s="2">
        <v>902</v>
      </c>
      <c r="D61" s="2" t="s">
        <v>3</v>
      </c>
      <c r="E61" s="2" t="s">
        <v>11</v>
      </c>
      <c r="F61" s="2" t="s">
        <v>317</v>
      </c>
      <c r="G61" s="2"/>
      <c r="H61" s="32">
        <f>H62</f>
        <v>0</v>
      </c>
      <c r="I61" s="32">
        <f>I62</f>
        <v>0</v>
      </c>
      <c r="J61" s="32">
        <f t="shared" si="7"/>
        <v>0</v>
      </c>
      <c r="K61" s="32">
        <f t="shared" si="7"/>
        <v>0</v>
      </c>
      <c r="L61" s="32" t="e">
        <f t="shared" si="1"/>
        <v>#DIV/0!</v>
      </c>
      <c r="M61" s="74"/>
      <c r="N61" s="74"/>
      <c r="O61" s="74"/>
      <c r="P61" s="74"/>
    </row>
    <row r="62" spans="1:18" ht="45" hidden="1" x14ac:dyDescent="0.25">
      <c r="A62" s="22"/>
      <c r="B62" s="31" t="s">
        <v>898</v>
      </c>
      <c r="C62" s="2" t="s">
        <v>4</v>
      </c>
      <c r="D62" s="2" t="s">
        <v>3</v>
      </c>
      <c r="E62" s="2" t="s">
        <v>11</v>
      </c>
      <c r="F62" s="2" t="s">
        <v>895</v>
      </c>
      <c r="G62" s="2"/>
      <c r="H62" s="35"/>
      <c r="I62" s="35"/>
      <c r="J62" s="35">
        <f t="shared" si="7"/>
        <v>0</v>
      </c>
      <c r="K62" s="35">
        <f t="shared" si="7"/>
        <v>0</v>
      </c>
      <c r="L62" s="32" t="e">
        <f t="shared" si="1"/>
        <v>#DIV/0!</v>
      </c>
      <c r="M62" s="75"/>
      <c r="N62" s="75"/>
      <c r="O62" s="75"/>
      <c r="P62" s="75"/>
    </row>
    <row r="63" spans="1:18" ht="30" hidden="1" x14ac:dyDescent="0.25">
      <c r="A63" s="22"/>
      <c r="B63" s="31" t="s">
        <v>297</v>
      </c>
      <c r="C63" s="2" t="s">
        <v>4</v>
      </c>
      <c r="D63" s="2" t="s">
        <v>3</v>
      </c>
      <c r="E63" s="2" t="s">
        <v>11</v>
      </c>
      <c r="F63" s="2" t="s">
        <v>896</v>
      </c>
      <c r="G63" s="2"/>
      <c r="H63" s="35"/>
      <c r="I63" s="35"/>
      <c r="J63" s="35">
        <f>J64+J65</f>
        <v>0</v>
      </c>
      <c r="K63" s="35">
        <f>K64</f>
        <v>0</v>
      </c>
      <c r="L63" s="32" t="e">
        <f t="shared" si="1"/>
        <v>#DIV/0!</v>
      </c>
      <c r="M63" s="75"/>
      <c r="N63" s="75"/>
      <c r="O63" s="75"/>
      <c r="P63" s="75"/>
    </row>
    <row r="64" spans="1:18" ht="30" hidden="1" x14ac:dyDescent="0.25">
      <c r="A64" s="22"/>
      <c r="B64" s="31" t="s">
        <v>143</v>
      </c>
      <c r="C64" s="2" t="s">
        <v>4</v>
      </c>
      <c r="D64" s="2" t="s">
        <v>3</v>
      </c>
      <c r="E64" s="2" t="s">
        <v>11</v>
      </c>
      <c r="F64" s="2" t="s">
        <v>896</v>
      </c>
      <c r="G64" s="2" t="s">
        <v>362</v>
      </c>
      <c r="H64" s="35"/>
      <c r="I64" s="35"/>
      <c r="J64" s="35">
        <f>1700-1700</f>
        <v>0</v>
      </c>
      <c r="K64" s="35">
        <v>0</v>
      </c>
      <c r="L64" s="32" t="e">
        <f t="shared" si="1"/>
        <v>#DIV/0!</v>
      </c>
      <c r="M64" s="75"/>
      <c r="N64" s="75"/>
      <c r="O64" s="75"/>
      <c r="P64" s="75"/>
      <c r="R64" s="20"/>
    </row>
    <row r="65" spans="1:18" ht="30" hidden="1" x14ac:dyDescent="0.25">
      <c r="A65" s="22"/>
      <c r="B65" s="31" t="s">
        <v>1030</v>
      </c>
      <c r="C65" s="2" t="s">
        <v>4</v>
      </c>
      <c r="D65" s="2" t="s">
        <v>3</v>
      </c>
      <c r="E65" s="2" t="s">
        <v>11</v>
      </c>
      <c r="F65" s="2" t="s">
        <v>896</v>
      </c>
      <c r="G65" s="2" t="s">
        <v>1029</v>
      </c>
      <c r="H65" s="35"/>
      <c r="I65" s="35"/>
      <c r="J65" s="35">
        <v>0</v>
      </c>
      <c r="K65" s="35"/>
      <c r="L65" s="32" t="e">
        <f t="shared" si="1"/>
        <v>#DIV/0!</v>
      </c>
      <c r="M65" s="75"/>
      <c r="N65" s="75"/>
      <c r="O65" s="75"/>
      <c r="P65" s="75"/>
    </row>
    <row r="66" spans="1:18" ht="22.5" customHeight="1" x14ac:dyDescent="0.25">
      <c r="A66" s="22"/>
      <c r="B66" s="31" t="s">
        <v>519</v>
      </c>
      <c r="C66" s="2">
        <v>902</v>
      </c>
      <c r="D66" s="2" t="s">
        <v>3</v>
      </c>
      <c r="E66" s="2">
        <v>11</v>
      </c>
      <c r="F66" s="2"/>
      <c r="G66" s="2"/>
      <c r="H66" s="32">
        <f t="shared" ref="H66:K69" si="8">H67</f>
        <v>400</v>
      </c>
      <c r="I66" s="32">
        <f t="shared" si="8"/>
        <v>400</v>
      </c>
      <c r="J66" s="32">
        <f t="shared" si="8"/>
        <v>400</v>
      </c>
      <c r="K66" s="32">
        <f t="shared" si="8"/>
        <v>0</v>
      </c>
      <c r="L66" s="32">
        <f t="shared" si="1"/>
        <v>0</v>
      </c>
      <c r="M66" s="74"/>
      <c r="N66" s="74"/>
      <c r="O66" s="74"/>
      <c r="P66" s="74"/>
    </row>
    <row r="67" spans="1:18" ht="46.5" customHeight="1" x14ac:dyDescent="0.25">
      <c r="A67" s="22"/>
      <c r="B67" s="31" t="s">
        <v>678</v>
      </c>
      <c r="C67" s="2">
        <v>902</v>
      </c>
      <c r="D67" s="2" t="s">
        <v>3</v>
      </c>
      <c r="E67" s="2">
        <v>11</v>
      </c>
      <c r="F67" s="2" t="s">
        <v>317</v>
      </c>
      <c r="G67" s="2"/>
      <c r="H67" s="32">
        <f t="shared" si="8"/>
        <v>400</v>
      </c>
      <c r="I67" s="32">
        <f t="shared" si="8"/>
        <v>400</v>
      </c>
      <c r="J67" s="32">
        <f t="shared" si="8"/>
        <v>400</v>
      </c>
      <c r="K67" s="32">
        <f t="shared" si="8"/>
        <v>0</v>
      </c>
      <c r="L67" s="32">
        <f t="shared" si="1"/>
        <v>0</v>
      </c>
      <c r="M67" s="74"/>
      <c r="N67" s="74"/>
      <c r="O67" s="74"/>
      <c r="P67" s="74"/>
    </row>
    <row r="68" spans="1:18" ht="30" x14ac:dyDescent="0.25">
      <c r="A68" s="22"/>
      <c r="B68" s="34" t="s">
        <v>472</v>
      </c>
      <c r="C68" s="2">
        <v>902</v>
      </c>
      <c r="D68" s="2" t="s">
        <v>3</v>
      </c>
      <c r="E68" s="2">
        <v>11</v>
      </c>
      <c r="F68" s="2" t="s">
        <v>40</v>
      </c>
      <c r="G68" s="2"/>
      <c r="H68" s="32">
        <f t="shared" si="8"/>
        <v>400</v>
      </c>
      <c r="I68" s="32">
        <f t="shared" si="8"/>
        <v>400</v>
      </c>
      <c r="J68" s="32">
        <f t="shared" si="8"/>
        <v>400</v>
      </c>
      <c r="K68" s="32">
        <f t="shared" si="8"/>
        <v>0</v>
      </c>
      <c r="L68" s="32">
        <f t="shared" si="1"/>
        <v>0</v>
      </c>
      <c r="M68" s="74"/>
      <c r="N68" s="74"/>
      <c r="O68" s="74"/>
      <c r="P68" s="74"/>
      <c r="R68" s="20"/>
    </row>
    <row r="69" spans="1:18" ht="30" x14ac:dyDescent="0.25">
      <c r="A69" s="22"/>
      <c r="B69" s="31" t="s">
        <v>746</v>
      </c>
      <c r="C69" s="2">
        <v>902</v>
      </c>
      <c r="D69" s="2" t="s">
        <v>3</v>
      </c>
      <c r="E69" s="2">
        <v>11</v>
      </c>
      <c r="F69" s="2" t="s">
        <v>41</v>
      </c>
      <c r="G69" s="2"/>
      <c r="H69" s="32">
        <f t="shared" si="8"/>
        <v>400</v>
      </c>
      <c r="I69" s="32">
        <f t="shared" si="8"/>
        <v>400</v>
      </c>
      <c r="J69" s="32">
        <f t="shared" si="8"/>
        <v>400</v>
      </c>
      <c r="K69" s="32">
        <f t="shared" si="8"/>
        <v>0</v>
      </c>
      <c r="L69" s="32">
        <f t="shared" si="1"/>
        <v>0</v>
      </c>
      <c r="M69" s="74"/>
      <c r="N69" s="74"/>
      <c r="O69" s="74"/>
      <c r="P69" s="74"/>
    </row>
    <row r="70" spans="1:18" ht="31.15" customHeight="1" x14ac:dyDescent="0.25">
      <c r="A70" s="22"/>
      <c r="B70" s="31" t="s">
        <v>477</v>
      </c>
      <c r="C70" s="2">
        <v>902</v>
      </c>
      <c r="D70" s="2" t="s">
        <v>3</v>
      </c>
      <c r="E70" s="2">
        <v>11</v>
      </c>
      <c r="F70" s="2" t="s">
        <v>41</v>
      </c>
      <c r="G70" s="2" t="s">
        <v>511</v>
      </c>
      <c r="H70" s="35">
        <v>400</v>
      </c>
      <c r="I70" s="35">
        <v>400</v>
      </c>
      <c r="J70" s="35">
        <v>400</v>
      </c>
      <c r="K70" s="35">
        <v>0</v>
      </c>
      <c r="L70" s="32">
        <f t="shared" si="1"/>
        <v>0</v>
      </c>
      <c r="M70" s="75"/>
      <c r="N70" s="75"/>
      <c r="O70" s="75"/>
      <c r="P70" s="75"/>
      <c r="R70" s="3"/>
    </row>
    <row r="71" spans="1:18" ht="18" customHeight="1" x14ac:dyDescent="0.25">
      <c r="A71" s="22"/>
      <c r="B71" s="31" t="s">
        <v>138</v>
      </c>
      <c r="C71" s="2">
        <v>902</v>
      </c>
      <c r="D71" s="2" t="s">
        <v>3</v>
      </c>
      <c r="E71" s="2">
        <v>13</v>
      </c>
      <c r="F71" s="2"/>
      <c r="G71" s="2"/>
      <c r="H71" s="32" t="e">
        <f>H82+H102+H108+H117+H138</f>
        <v>#REF!</v>
      </c>
      <c r="I71" s="32" t="e">
        <f>I82+I102+I108+I117+I138</f>
        <v>#REF!</v>
      </c>
      <c r="J71" s="32">
        <f>J82+J102+J108+J117+J138+J154</f>
        <v>67038.3</v>
      </c>
      <c r="K71" s="32">
        <f>K82+K102+K108+K117+K138+K154</f>
        <v>66170.5</v>
      </c>
      <c r="L71" s="32">
        <f t="shared" si="1"/>
        <v>98.705516100497775</v>
      </c>
      <c r="M71" s="74"/>
      <c r="N71" s="74"/>
      <c r="O71" s="74"/>
      <c r="P71" s="74"/>
    </row>
    <row r="72" spans="1:18" ht="45" hidden="1" x14ac:dyDescent="0.25">
      <c r="A72" s="22"/>
      <c r="B72" s="31" t="s">
        <v>507</v>
      </c>
      <c r="C72" s="2">
        <v>902</v>
      </c>
      <c r="D72" s="2" t="s">
        <v>3</v>
      </c>
      <c r="E72" s="2">
        <v>13</v>
      </c>
      <c r="F72" s="2" t="s">
        <v>656</v>
      </c>
      <c r="G72" s="2"/>
      <c r="H72" s="32"/>
      <c r="I72" s="32"/>
      <c r="J72" s="32">
        <f>J73</f>
        <v>0</v>
      </c>
      <c r="K72" s="32">
        <f>K73</f>
        <v>0</v>
      </c>
      <c r="L72" s="32" t="e">
        <f t="shared" si="1"/>
        <v>#DIV/0!</v>
      </c>
      <c r="M72" s="74"/>
      <c r="N72" s="74"/>
      <c r="O72" s="74"/>
      <c r="P72" s="74"/>
    </row>
    <row r="73" spans="1:18" ht="49.9" hidden="1" customHeight="1" x14ac:dyDescent="0.25">
      <c r="A73" s="22"/>
      <c r="B73" s="61" t="s">
        <v>968</v>
      </c>
      <c r="C73" s="2">
        <v>902</v>
      </c>
      <c r="D73" s="2" t="s">
        <v>3</v>
      </c>
      <c r="E73" s="2">
        <v>13</v>
      </c>
      <c r="F73" s="2" t="s">
        <v>962</v>
      </c>
      <c r="G73" s="2"/>
      <c r="H73" s="32"/>
      <c r="I73" s="32"/>
      <c r="J73" s="32">
        <f>J74+J76</f>
        <v>0</v>
      </c>
      <c r="K73" s="32">
        <f>K74+K76</f>
        <v>0</v>
      </c>
      <c r="L73" s="32" t="e">
        <f t="shared" si="1"/>
        <v>#DIV/0!</v>
      </c>
      <c r="M73" s="74"/>
      <c r="N73" s="74"/>
      <c r="O73" s="74"/>
      <c r="P73" s="74"/>
    </row>
    <row r="74" spans="1:18" ht="34.9" hidden="1" customHeight="1" x14ac:dyDescent="0.25">
      <c r="A74" s="22"/>
      <c r="B74" s="31" t="s">
        <v>978</v>
      </c>
      <c r="C74" s="2">
        <v>902</v>
      </c>
      <c r="D74" s="2" t="s">
        <v>3</v>
      </c>
      <c r="E74" s="2">
        <v>13</v>
      </c>
      <c r="F74" s="2" t="s">
        <v>961</v>
      </c>
      <c r="G74" s="2"/>
      <c r="H74" s="32"/>
      <c r="I74" s="32"/>
      <c r="J74" s="32">
        <f>J75</f>
        <v>0</v>
      </c>
      <c r="K74" s="32">
        <f>K75</f>
        <v>0</v>
      </c>
      <c r="L74" s="32" t="e">
        <f t="shared" si="1"/>
        <v>#DIV/0!</v>
      </c>
      <c r="M74" s="74"/>
      <c r="N74" s="74"/>
      <c r="O74" s="74"/>
      <c r="P74" s="74"/>
    </row>
    <row r="75" spans="1:18" ht="1.1499999999999999" hidden="1" customHeight="1" x14ac:dyDescent="0.25">
      <c r="A75" s="22"/>
      <c r="B75" s="33" t="s">
        <v>512</v>
      </c>
      <c r="C75" s="2">
        <v>902</v>
      </c>
      <c r="D75" s="2" t="s">
        <v>3</v>
      </c>
      <c r="E75" s="2">
        <v>13</v>
      </c>
      <c r="F75" s="2" t="s">
        <v>961</v>
      </c>
      <c r="G75" s="2" t="s">
        <v>751</v>
      </c>
      <c r="H75" s="32"/>
      <c r="I75" s="32"/>
      <c r="J75" s="32">
        <f>400-400</f>
        <v>0</v>
      </c>
      <c r="K75" s="32"/>
      <c r="L75" s="32" t="e">
        <f t="shared" si="1"/>
        <v>#DIV/0!</v>
      </c>
      <c r="M75" s="74"/>
      <c r="N75" s="74"/>
      <c r="O75" s="74"/>
      <c r="P75" s="74"/>
      <c r="R75" s="20"/>
    </row>
    <row r="76" spans="1:18" ht="39" hidden="1" customHeight="1" x14ac:dyDescent="0.25">
      <c r="A76" s="22"/>
      <c r="B76" s="31" t="s">
        <v>521</v>
      </c>
      <c r="C76" s="2">
        <v>902</v>
      </c>
      <c r="D76" s="2" t="s">
        <v>3</v>
      </c>
      <c r="E76" s="2">
        <v>13</v>
      </c>
      <c r="F76" s="2" t="s">
        <v>960</v>
      </c>
      <c r="G76" s="2"/>
      <c r="H76" s="32"/>
      <c r="I76" s="32"/>
      <c r="J76" s="32">
        <f>J77</f>
        <v>0</v>
      </c>
      <c r="K76" s="32"/>
      <c r="L76" s="32" t="e">
        <f t="shared" ref="L76:L139" si="9">K76/J76*100</f>
        <v>#DIV/0!</v>
      </c>
      <c r="M76" s="74"/>
      <c r="N76" s="74"/>
      <c r="O76" s="74"/>
      <c r="P76" s="74"/>
    </row>
    <row r="77" spans="1:18" ht="174" hidden="1" customHeight="1" x14ac:dyDescent="0.25">
      <c r="A77" s="22"/>
      <c r="B77" s="33" t="s">
        <v>512</v>
      </c>
      <c r="C77" s="2">
        <v>902</v>
      </c>
      <c r="D77" s="2" t="s">
        <v>3</v>
      </c>
      <c r="E77" s="2">
        <v>13</v>
      </c>
      <c r="F77" s="2" t="s">
        <v>960</v>
      </c>
      <c r="G77" s="2" t="s">
        <v>751</v>
      </c>
      <c r="H77" s="32"/>
      <c r="I77" s="32"/>
      <c r="J77" s="32">
        <f>3960-3960</f>
        <v>0</v>
      </c>
      <c r="K77" s="32"/>
      <c r="L77" s="32" t="e">
        <f t="shared" si="9"/>
        <v>#DIV/0!</v>
      </c>
      <c r="M77" s="74"/>
      <c r="N77" s="74"/>
      <c r="O77" s="74"/>
      <c r="P77" s="74"/>
    </row>
    <row r="78" spans="1:18" ht="30" hidden="1" x14ac:dyDescent="0.25">
      <c r="A78" s="22"/>
      <c r="B78" s="31" t="s">
        <v>99</v>
      </c>
      <c r="C78" s="2">
        <v>902</v>
      </c>
      <c r="D78" s="2" t="s">
        <v>3</v>
      </c>
      <c r="E78" s="2">
        <v>13</v>
      </c>
      <c r="F78" s="2" t="s">
        <v>753</v>
      </c>
      <c r="G78" s="2"/>
      <c r="H78" s="32"/>
      <c r="I78" s="32"/>
      <c r="J78" s="32">
        <f>J79</f>
        <v>0</v>
      </c>
      <c r="K78" s="32"/>
      <c r="L78" s="32" t="e">
        <f t="shared" si="9"/>
        <v>#DIV/0!</v>
      </c>
      <c r="M78" s="74"/>
      <c r="N78" s="74"/>
      <c r="O78" s="74"/>
      <c r="P78" s="74"/>
    </row>
    <row r="79" spans="1:18" ht="30" hidden="1" x14ac:dyDescent="0.25">
      <c r="A79" s="22"/>
      <c r="B79" s="31" t="s">
        <v>394</v>
      </c>
      <c r="C79" s="2">
        <v>902</v>
      </c>
      <c r="D79" s="2" t="s">
        <v>3</v>
      </c>
      <c r="E79" s="2">
        <v>13</v>
      </c>
      <c r="F79" s="2" t="s">
        <v>754</v>
      </c>
      <c r="G79" s="2"/>
      <c r="H79" s="32"/>
      <c r="I79" s="32"/>
      <c r="J79" s="32">
        <f>J80</f>
        <v>0</v>
      </c>
      <c r="K79" s="32"/>
      <c r="L79" s="32" t="e">
        <f t="shared" si="9"/>
        <v>#DIV/0!</v>
      </c>
      <c r="M79" s="74"/>
      <c r="N79" s="74"/>
      <c r="O79" s="74"/>
      <c r="P79" s="74"/>
      <c r="R79" s="20"/>
    </row>
    <row r="80" spans="1:18" ht="30" hidden="1" x14ac:dyDescent="0.25">
      <c r="A80" s="22"/>
      <c r="B80" s="34" t="s">
        <v>308</v>
      </c>
      <c r="C80" s="2">
        <v>902</v>
      </c>
      <c r="D80" s="2" t="s">
        <v>3</v>
      </c>
      <c r="E80" s="2">
        <v>13</v>
      </c>
      <c r="F80" s="2" t="s">
        <v>755</v>
      </c>
      <c r="G80" s="2"/>
      <c r="H80" s="32"/>
      <c r="I80" s="32"/>
      <c r="J80" s="32">
        <f>J81</f>
        <v>0</v>
      </c>
      <c r="K80" s="32"/>
      <c r="L80" s="32" t="e">
        <f t="shared" si="9"/>
        <v>#DIV/0!</v>
      </c>
      <c r="M80" s="74"/>
      <c r="N80" s="74"/>
      <c r="O80" s="74"/>
      <c r="P80" s="74"/>
    </row>
    <row r="81" spans="1:18" ht="30" hidden="1" x14ac:dyDescent="0.25">
      <c r="A81" s="22"/>
      <c r="B81" s="54" t="s">
        <v>95</v>
      </c>
      <c r="C81" s="69">
        <v>902</v>
      </c>
      <c r="D81" s="69" t="s">
        <v>3</v>
      </c>
      <c r="E81" s="69">
        <v>13</v>
      </c>
      <c r="F81" s="69" t="s">
        <v>755</v>
      </c>
      <c r="G81" s="69" t="s">
        <v>542</v>
      </c>
      <c r="H81" s="32"/>
      <c r="I81" s="32"/>
      <c r="J81" s="32">
        <f>50-50</f>
        <v>0</v>
      </c>
      <c r="K81" s="32"/>
      <c r="L81" s="32" t="e">
        <f t="shared" si="9"/>
        <v>#DIV/0!</v>
      </c>
      <c r="M81" s="74"/>
      <c r="N81" s="74"/>
      <c r="O81" s="74"/>
      <c r="P81" s="74"/>
    </row>
    <row r="82" spans="1:18" ht="40.15" customHeight="1" x14ac:dyDescent="0.25">
      <c r="A82" s="22"/>
      <c r="B82" s="50" t="s">
        <v>624</v>
      </c>
      <c r="C82" s="70">
        <v>902</v>
      </c>
      <c r="D82" s="70" t="s">
        <v>3</v>
      </c>
      <c r="E82" s="70">
        <v>13</v>
      </c>
      <c r="F82" s="70" t="s">
        <v>282</v>
      </c>
      <c r="G82" s="70"/>
      <c r="H82" s="32">
        <f>H83+H87+H91+H95</f>
        <v>194.7</v>
      </c>
      <c r="I82" s="32">
        <f>I83+I87+I91+I95</f>
        <v>190.9</v>
      </c>
      <c r="J82" s="32">
        <f>J83+J87+J91+J95</f>
        <v>350</v>
      </c>
      <c r="K82" s="32">
        <f>K83+K87+K91+K95</f>
        <v>350</v>
      </c>
      <c r="L82" s="32">
        <f t="shared" si="9"/>
        <v>100</v>
      </c>
      <c r="M82" s="74"/>
      <c r="N82" s="74"/>
      <c r="O82" s="74"/>
      <c r="P82" s="74"/>
      <c r="R82" s="20"/>
    </row>
    <row r="83" spans="1:18" ht="30" x14ac:dyDescent="0.25">
      <c r="A83" s="22"/>
      <c r="B83" s="31" t="s">
        <v>120</v>
      </c>
      <c r="C83" s="2">
        <v>902</v>
      </c>
      <c r="D83" s="2" t="s">
        <v>3</v>
      </c>
      <c r="E83" s="2">
        <v>13</v>
      </c>
      <c r="F83" s="2" t="s">
        <v>283</v>
      </c>
      <c r="G83" s="2"/>
      <c r="H83" s="32">
        <f t="shared" ref="H83:K85" si="10">H84</f>
        <v>25.4</v>
      </c>
      <c r="I83" s="32">
        <f t="shared" si="10"/>
        <v>24.9</v>
      </c>
      <c r="J83" s="32">
        <f t="shared" si="10"/>
        <v>30</v>
      </c>
      <c r="K83" s="32">
        <f t="shared" si="10"/>
        <v>30</v>
      </c>
      <c r="L83" s="32">
        <f t="shared" si="9"/>
        <v>100</v>
      </c>
      <c r="M83" s="74"/>
      <c r="N83" s="74"/>
      <c r="O83" s="74"/>
      <c r="P83" s="74"/>
    </row>
    <row r="84" spans="1:18" ht="30" x14ac:dyDescent="0.25">
      <c r="A84" s="22"/>
      <c r="B84" s="31" t="s">
        <v>415</v>
      </c>
      <c r="C84" s="2">
        <v>902</v>
      </c>
      <c r="D84" s="2" t="s">
        <v>3</v>
      </c>
      <c r="E84" s="2">
        <v>13</v>
      </c>
      <c r="F84" s="2" t="s">
        <v>249</v>
      </c>
      <c r="G84" s="2"/>
      <c r="H84" s="32">
        <f t="shared" si="10"/>
        <v>25.4</v>
      </c>
      <c r="I84" s="32">
        <f t="shared" si="10"/>
        <v>24.9</v>
      </c>
      <c r="J84" s="32">
        <f t="shared" si="10"/>
        <v>30</v>
      </c>
      <c r="K84" s="32">
        <f t="shared" si="10"/>
        <v>30</v>
      </c>
      <c r="L84" s="32">
        <f t="shared" si="9"/>
        <v>100</v>
      </c>
      <c r="M84" s="74"/>
      <c r="N84" s="74"/>
      <c r="O84" s="74"/>
      <c r="P84" s="74"/>
    </row>
    <row r="85" spans="1:18" ht="33.6" customHeight="1" x14ac:dyDescent="0.25">
      <c r="A85" s="22"/>
      <c r="B85" s="34" t="s">
        <v>216</v>
      </c>
      <c r="C85" s="2">
        <v>902</v>
      </c>
      <c r="D85" s="2" t="s">
        <v>3</v>
      </c>
      <c r="E85" s="2">
        <v>13</v>
      </c>
      <c r="F85" s="2" t="s">
        <v>248</v>
      </c>
      <c r="G85" s="2"/>
      <c r="H85" s="32">
        <f t="shared" si="10"/>
        <v>25.4</v>
      </c>
      <c r="I85" s="32">
        <f t="shared" si="10"/>
        <v>24.9</v>
      </c>
      <c r="J85" s="32">
        <f t="shared" si="10"/>
        <v>30</v>
      </c>
      <c r="K85" s="32">
        <f t="shared" si="10"/>
        <v>30</v>
      </c>
      <c r="L85" s="32">
        <f t="shared" si="9"/>
        <v>100</v>
      </c>
      <c r="M85" s="74"/>
      <c r="N85" s="74"/>
      <c r="O85" s="74"/>
      <c r="P85" s="74"/>
    </row>
    <row r="86" spans="1:18" ht="53.45" customHeight="1" x14ac:dyDescent="0.25">
      <c r="A86" s="22"/>
      <c r="B86" s="31" t="s">
        <v>605</v>
      </c>
      <c r="C86" s="2">
        <v>902</v>
      </c>
      <c r="D86" s="2" t="s">
        <v>3</v>
      </c>
      <c r="E86" s="2">
        <v>13</v>
      </c>
      <c r="F86" s="2" t="s">
        <v>248</v>
      </c>
      <c r="G86" s="2" t="s">
        <v>111</v>
      </c>
      <c r="H86" s="35">
        <v>25.4</v>
      </c>
      <c r="I86" s="35">
        <v>24.9</v>
      </c>
      <c r="J86" s="35">
        <v>30</v>
      </c>
      <c r="K86" s="35">
        <v>30</v>
      </c>
      <c r="L86" s="32">
        <f t="shared" si="9"/>
        <v>100</v>
      </c>
      <c r="M86" s="75"/>
      <c r="N86" s="75"/>
      <c r="O86" s="75"/>
      <c r="P86" s="75"/>
      <c r="Q86" s="12"/>
      <c r="R86" s="26"/>
    </row>
    <row r="87" spans="1:18" ht="66.599999999999994" customHeight="1" x14ac:dyDescent="0.25">
      <c r="A87" s="22"/>
      <c r="B87" s="31" t="s">
        <v>121</v>
      </c>
      <c r="C87" s="2">
        <v>902</v>
      </c>
      <c r="D87" s="2" t="s">
        <v>3</v>
      </c>
      <c r="E87" s="2">
        <v>13</v>
      </c>
      <c r="F87" s="2" t="s">
        <v>245</v>
      </c>
      <c r="G87" s="2"/>
      <c r="H87" s="32">
        <f t="shared" ref="H87:K89" si="11">H88</f>
        <v>15.2</v>
      </c>
      <c r="I87" s="32">
        <f t="shared" si="11"/>
        <v>14.9</v>
      </c>
      <c r="J87" s="32">
        <f t="shared" si="11"/>
        <v>168</v>
      </c>
      <c r="K87" s="32">
        <f t="shared" si="11"/>
        <v>168</v>
      </c>
      <c r="L87" s="32">
        <f t="shared" si="9"/>
        <v>100</v>
      </c>
      <c r="M87" s="74"/>
      <c r="N87" s="74"/>
      <c r="O87" s="74"/>
      <c r="P87" s="74"/>
    </row>
    <row r="88" spans="1:18" ht="48" customHeight="1" x14ac:dyDescent="0.25">
      <c r="A88" s="22"/>
      <c r="B88" s="31" t="s">
        <v>817</v>
      </c>
      <c r="C88" s="2">
        <v>902</v>
      </c>
      <c r="D88" s="2" t="s">
        <v>3</v>
      </c>
      <c r="E88" s="2">
        <v>13</v>
      </c>
      <c r="F88" s="2" t="s">
        <v>246</v>
      </c>
      <c r="G88" s="2"/>
      <c r="H88" s="32">
        <f t="shared" si="11"/>
        <v>15.2</v>
      </c>
      <c r="I88" s="32">
        <f t="shared" si="11"/>
        <v>14.9</v>
      </c>
      <c r="J88" s="32">
        <f t="shared" si="11"/>
        <v>168</v>
      </c>
      <c r="K88" s="32">
        <f t="shared" si="11"/>
        <v>168</v>
      </c>
      <c r="L88" s="32">
        <f t="shared" si="9"/>
        <v>100</v>
      </c>
      <c r="M88" s="74"/>
      <c r="N88" s="74"/>
      <c r="O88" s="74"/>
      <c r="P88" s="74"/>
    </row>
    <row r="89" spans="1:18" ht="37.9" customHeight="1" x14ac:dyDescent="0.25">
      <c r="A89" s="22"/>
      <c r="B89" s="34" t="s">
        <v>216</v>
      </c>
      <c r="C89" s="2">
        <v>902</v>
      </c>
      <c r="D89" s="2" t="s">
        <v>3</v>
      </c>
      <c r="E89" s="2">
        <v>13</v>
      </c>
      <c r="F89" s="2" t="s">
        <v>247</v>
      </c>
      <c r="G89" s="2"/>
      <c r="H89" s="32">
        <f t="shared" si="11"/>
        <v>15.2</v>
      </c>
      <c r="I89" s="32">
        <f t="shared" si="11"/>
        <v>14.9</v>
      </c>
      <c r="J89" s="32">
        <f t="shared" si="11"/>
        <v>168</v>
      </c>
      <c r="K89" s="32">
        <f t="shared" si="11"/>
        <v>168</v>
      </c>
      <c r="L89" s="32">
        <f t="shared" si="9"/>
        <v>100</v>
      </c>
      <c r="M89" s="74"/>
      <c r="N89" s="74"/>
      <c r="O89" s="74"/>
      <c r="P89" s="74"/>
    </row>
    <row r="90" spans="1:18" ht="49.9" customHeight="1" x14ac:dyDescent="0.25">
      <c r="A90" s="22"/>
      <c r="B90" s="31" t="s">
        <v>605</v>
      </c>
      <c r="C90" s="2">
        <v>902</v>
      </c>
      <c r="D90" s="2" t="s">
        <v>3</v>
      </c>
      <c r="E90" s="2">
        <v>13</v>
      </c>
      <c r="F90" s="2" t="s">
        <v>247</v>
      </c>
      <c r="G90" s="2" t="s">
        <v>111</v>
      </c>
      <c r="H90" s="35">
        <v>15.2</v>
      </c>
      <c r="I90" s="35">
        <v>14.9</v>
      </c>
      <c r="J90" s="35">
        <v>168</v>
      </c>
      <c r="K90" s="35">
        <v>168</v>
      </c>
      <c r="L90" s="32">
        <f t="shared" si="9"/>
        <v>100</v>
      </c>
      <c r="M90" s="75"/>
      <c r="N90" s="75"/>
      <c r="O90" s="75"/>
      <c r="P90" s="75"/>
      <c r="R90" s="3"/>
    </row>
    <row r="91" spans="1:18" ht="72.75" customHeight="1" x14ac:dyDescent="0.25">
      <c r="A91" s="22"/>
      <c r="B91" s="34" t="s">
        <v>403</v>
      </c>
      <c r="C91" s="2">
        <v>902</v>
      </c>
      <c r="D91" s="2" t="s">
        <v>3</v>
      </c>
      <c r="E91" s="2">
        <v>13</v>
      </c>
      <c r="F91" s="2" t="s">
        <v>806</v>
      </c>
      <c r="G91" s="2"/>
      <c r="H91" s="32">
        <f t="shared" ref="H91:K93" si="12">H92</f>
        <v>76.2</v>
      </c>
      <c r="I91" s="32">
        <f t="shared" si="12"/>
        <v>74.7</v>
      </c>
      <c r="J91" s="32">
        <f t="shared" si="12"/>
        <v>62</v>
      </c>
      <c r="K91" s="32">
        <f t="shared" si="12"/>
        <v>62</v>
      </c>
      <c r="L91" s="32">
        <f t="shared" si="9"/>
        <v>100</v>
      </c>
      <c r="M91" s="74"/>
      <c r="N91" s="74"/>
      <c r="O91" s="74"/>
      <c r="P91" s="74"/>
    </row>
    <row r="92" spans="1:18" ht="45" x14ac:dyDescent="0.25">
      <c r="A92" s="22"/>
      <c r="B92" s="34" t="s">
        <v>407</v>
      </c>
      <c r="C92" s="2">
        <v>902</v>
      </c>
      <c r="D92" s="2" t="s">
        <v>3</v>
      </c>
      <c r="E92" s="2">
        <v>13</v>
      </c>
      <c r="F92" s="2" t="s">
        <v>805</v>
      </c>
      <c r="G92" s="2"/>
      <c r="H92" s="32">
        <f t="shared" si="12"/>
        <v>76.2</v>
      </c>
      <c r="I92" s="32">
        <f t="shared" si="12"/>
        <v>74.7</v>
      </c>
      <c r="J92" s="32">
        <f t="shared" si="12"/>
        <v>62</v>
      </c>
      <c r="K92" s="32">
        <f t="shared" si="12"/>
        <v>62</v>
      </c>
      <c r="L92" s="32">
        <f t="shared" si="9"/>
        <v>100</v>
      </c>
      <c r="M92" s="74"/>
      <c r="N92" s="74"/>
      <c r="O92" s="74"/>
      <c r="P92" s="74"/>
    </row>
    <row r="93" spans="1:18" ht="30" x14ac:dyDescent="0.25">
      <c r="A93" s="22"/>
      <c r="B93" s="34" t="s">
        <v>216</v>
      </c>
      <c r="C93" s="2">
        <v>902</v>
      </c>
      <c r="D93" s="2" t="s">
        <v>3</v>
      </c>
      <c r="E93" s="2">
        <v>13</v>
      </c>
      <c r="F93" s="2" t="s">
        <v>804</v>
      </c>
      <c r="G93" s="2"/>
      <c r="H93" s="32">
        <f t="shared" si="12"/>
        <v>76.2</v>
      </c>
      <c r="I93" s="32">
        <f t="shared" si="12"/>
        <v>74.7</v>
      </c>
      <c r="J93" s="32">
        <f t="shared" si="12"/>
        <v>62</v>
      </c>
      <c r="K93" s="32">
        <f t="shared" si="12"/>
        <v>62</v>
      </c>
      <c r="L93" s="32">
        <f t="shared" si="9"/>
        <v>100</v>
      </c>
      <c r="M93" s="74"/>
      <c r="N93" s="74"/>
      <c r="O93" s="74"/>
      <c r="P93" s="74"/>
    </row>
    <row r="94" spans="1:18" ht="45" x14ac:dyDescent="0.25">
      <c r="A94" s="22"/>
      <c r="B94" s="31" t="s">
        <v>605</v>
      </c>
      <c r="C94" s="2">
        <v>902</v>
      </c>
      <c r="D94" s="2" t="s">
        <v>3</v>
      </c>
      <c r="E94" s="2">
        <v>13</v>
      </c>
      <c r="F94" s="2" t="s">
        <v>804</v>
      </c>
      <c r="G94" s="2" t="s">
        <v>111</v>
      </c>
      <c r="H94" s="35">
        <v>76.2</v>
      </c>
      <c r="I94" s="35">
        <v>74.7</v>
      </c>
      <c r="J94" s="35">
        <v>62</v>
      </c>
      <c r="K94" s="35">
        <v>62</v>
      </c>
      <c r="L94" s="32">
        <f t="shared" si="9"/>
        <v>100</v>
      </c>
      <c r="M94" s="75"/>
      <c r="N94" s="75"/>
      <c r="O94" s="75"/>
      <c r="P94" s="75"/>
      <c r="R94" s="3"/>
    </row>
    <row r="95" spans="1:18" ht="30" x14ac:dyDescent="0.25">
      <c r="A95" s="22"/>
      <c r="B95" s="34" t="s">
        <v>404</v>
      </c>
      <c r="C95" s="2">
        <v>902</v>
      </c>
      <c r="D95" s="2" t="s">
        <v>3</v>
      </c>
      <c r="E95" s="2">
        <v>13</v>
      </c>
      <c r="F95" s="2" t="s">
        <v>35</v>
      </c>
      <c r="G95" s="2"/>
      <c r="H95" s="32">
        <f>H96+H99</f>
        <v>77.900000000000006</v>
      </c>
      <c r="I95" s="32">
        <f>I96+I99</f>
        <v>76.400000000000006</v>
      </c>
      <c r="J95" s="32">
        <f>J96+J99</f>
        <v>90</v>
      </c>
      <c r="K95" s="32">
        <f>K96+K99</f>
        <v>90</v>
      </c>
      <c r="L95" s="32">
        <f t="shared" si="9"/>
        <v>100</v>
      </c>
      <c r="M95" s="74"/>
      <c r="N95" s="74"/>
      <c r="O95" s="74"/>
      <c r="P95" s="74"/>
    </row>
    <row r="96" spans="1:18" ht="45" x14ac:dyDescent="0.25">
      <c r="A96" s="22"/>
      <c r="B96" s="34" t="s">
        <v>734</v>
      </c>
      <c r="C96" s="2">
        <v>902</v>
      </c>
      <c r="D96" s="2" t="s">
        <v>3</v>
      </c>
      <c r="E96" s="2">
        <v>13</v>
      </c>
      <c r="F96" s="2" t="s">
        <v>36</v>
      </c>
      <c r="G96" s="2"/>
      <c r="H96" s="32">
        <f t="shared" ref="H96:K97" si="13">H97</f>
        <v>27.9</v>
      </c>
      <c r="I96" s="32">
        <f t="shared" si="13"/>
        <v>27.9</v>
      </c>
      <c r="J96" s="32">
        <f t="shared" si="13"/>
        <v>90</v>
      </c>
      <c r="K96" s="32">
        <f t="shared" si="13"/>
        <v>90</v>
      </c>
      <c r="L96" s="32">
        <f t="shared" si="9"/>
        <v>100</v>
      </c>
      <c r="M96" s="74"/>
      <c r="N96" s="74"/>
      <c r="O96" s="74"/>
      <c r="P96" s="74"/>
    </row>
    <row r="97" spans="1:18" ht="33.6" customHeight="1" x14ac:dyDescent="0.25">
      <c r="A97" s="22"/>
      <c r="B97" s="34" t="s">
        <v>216</v>
      </c>
      <c r="C97" s="2">
        <v>902</v>
      </c>
      <c r="D97" s="2" t="s">
        <v>3</v>
      </c>
      <c r="E97" s="2">
        <v>13</v>
      </c>
      <c r="F97" s="2" t="s">
        <v>397</v>
      </c>
      <c r="G97" s="2"/>
      <c r="H97" s="32">
        <f t="shared" si="13"/>
        <v>27.9</v>
      </c>
      <c r="I97" s="32">
        <f t="shared" si="13"/>
        <v>27.9</v>
      </c>
      <c r="J97" s="32">
        <f t="shared" si="13"/>
        <v>90</v>
      </c>
      <c r="K97" s="32">
        <f t="shared" si="13"/>
        <v>90</v>
      </c>
      <c r="L97" s="32">
        <f t="shared" si="9"/>
        <v>100</v>
      </c>
      <c r="M97" s="74"/>
      <c r="N97" s="74"/>
      <c r="O97" s="74"/>
      <c r="P97" s="74"/>
    </row>
    <row r="98" spans="1:18" ht="45" x14ac:dyDescent="0.25">
      <c r="A98" s="22"/>
      <c r="B98" s="31" t="s">
        <v>605</v>
      </c>
      <c r="C98" s="2">
        <v>902</v>
      </c>
      <c r="D98" s="2" t="s">
        <v>3</v>
      </c>
      <c r="E98" s="2">
        <v>13</v>
      </c>
      <c r="F98" s="2" t="s">
        <v>397</v>
      </c>
      <c r="G98" s="2" t="s">
        <v>111</v>
      </c>
      <c r="H98" s="35">
        <v>27.9</v>
      </c>
      <c r="I98" s="35">
        <v>27.9</v>
      </c>
      <c r="J98" s="35">
        <v>90</v>
      </c>
      <c r="K98" s="35">
        <v>90</v>
      </c>
      <c r="L98" s="32">
        <f t="shared" si="9"/>
        <v>100</v>
      </c>
      <c r="M98" s="75"/>
      <c r="N98" s="75"/>
      <c r="O98" s="75"/>
      <c r="P98" s="75"/>
      <c r="R98" s="3"/>
    </row>
    <row r="99" spans="1:18" ht="29.25" hidden="1" customHeight="1" x14ac:dyDescent="0.25">
      <c r="A99" s="22"/>
      <c r="B99" s="31" t="s">
        <v>468</v>
      </c>
      <c r="C99" s="2">
        <v>902</v>
      </c>
      <c r="D99" s="2" t="s">
        <v>3</v>
      </c>
      <c r="E99" s="2">
        <v>13</v>
      </c>
      <c r="F99" s="2" t="s">
        <v>398</v>
      </c>
      <c r="G99" s="2"/>
      <c r="H99" s="32">
        <f t="shared" ref="H99:K100" si="14">H100</f>
        <v>50</v>
      </c>
      <c r="I99" s="32">
        <f t="shared" si="14"/>
        <v>48.5</v>
      </c>
      <c r="J99" s="32">
        <f t="shared" si="14"/>
        <v>0</v>
      </c>
      <c r="K99" s="32">
        <f t="shared" si="14"/>
        <v>0</v>
      </c>
      <c r="L99" s="32" t="e">
        <f t="shared" si="9"/>
        <v>#DIV/0!</v>
      </c>
      <c r="M99" s="74"/>
      <c r="N99" s="74"/>
      <c r="O99" s="74"/>
      <c r="P99" s="74"/>
    </row>
    <row r="100" spans="1:18" ht="30" hidden="1" x14ac:dyDescent="0.25">
      <c r="A100" s="22"/>
      <c r="B100" s="34" t="s">
        <v>216</v>
      </c>
      <c r="C100" s="2">
        <v>902</v>
      </c>
      <c r="D100" s="2" t="s">
        <v>3</v>
      </c>
      <c r="E100" s="2">
        <v>13</v>
      </c>
      <c r="F100" s="2" t="s">
        <v>399</v>
      </c>
      <c r="G100" s="2"/>
      <c r="H100" s="32">
        <f t="shared" si="14"/>
        <v>50</v>
      </c>
      <c r="I100" s="32">
        <f t="shared" si="14"/>
        <v>48.5</v>
      </c>
      <c r="J100" s="32">
        <f t="shared" si="14"/>
        <v>0</v>
      </c>
      <c r="K100" s="32">
        <f t="shared" si="14"/>
        <v>0</v>
      </c>
      <c r="L100" s="32" t="e">
        <f t="shared" si="9"/>
        <v>#DIV/0!</v>
      </c>
      <c r="M100" s="74"/>
      <c r="N100" s="74"/>
      <c r="O100" s="74"/>
      <c r="P100" s="74"/>
    </row>
    <row r="101" spans="1:18" ht="45" hidden="1" x14ac:dyDescent="0.25">
      <c r="A101" s="22"/>
      <c r="B101" s="31" t="s">
        <v>605</v>
      </c>
      <c r="C101" s="2">
        <v>902</v>
      </c>
      <c r="D101" s="2" t="s">
        <v>3</v>
      </c>
      <c r="E101" s="2">
        <v>13</v>
      </c>
      <c r="F101" s="2" t="s">
        <v>399</v>
      </c>
      <c r="G101" s="2" t="s">
        <v>111</v>
      </c>
      <c r="H101" s="35">
        <v>50</v>
      </c>
      <c r="I101" s="35">
        <v>48.5</v>
      </c>
      <c r="J101" s="35">
        <v>0</v>
      </c>
      <c r="K101" s="35">
        <v>0</v>
      </c>
      <c r="L101" s="32" t="e">
        <f t="shared" si="9"/>
        <v>#DIV/0!</v>
      </c>
      <c r="M101" s="75"/>
      <c r="N101" s="75"/>
      <c r="O101" s="75"/>
      <c r="P101" s="75"/>
    </row>
    <row r="102" spans="1:18" ht="60" x14ac:dyDescent="0.25">
      <c r="A102" s="22"/>
      <c r="B102" s="31" t="s">
        <v>1000</v>
      </c>
      <c r="C102" s="2" t="s">
        <v>4</v>
      </c>
      <c r="D102" s="2" t="s">
        <v>3</v>
      </c>
      <c r="E102" s="2" t="s">
        <v>10</v>
      </c>
      <c r="F102" s="2" t="s">
        <v>331</v>
      </c>
      <c r="G102" s="2"/>
      <c r="H102" s="32">
        <f t="shared" ref="H102:K103" si="15">H103</f>
        <v>458.1</v>
      </c>
      <c r="I102" s="32">
        <f t="shared" si="15"/>
        <v>448.9</v>
      </c>
      <c r="J102" s="32">
        <f t="shared" si="15"/>
        <v>2370.6000000000004</v>
      </c>
      <c r="K102" s="32">
        <f t="shared" si="15"/>
        <v>2295.8000000000002</v>
      </c>
      <c r="L102" s="32">
        <f t="shared" si="9"/>
        <v>96.844680671559928</v>
      </c>
      <c r="M102" s="74"/>
      <c r="N102" s="74"/>
      <c r="O102" s="74"/>
      <c r="P102" s="74"/>
    </row>
    <row r="103" spans="1:18" ht="60" x14ac:dyDescent="0.25">
      <c r="A103" s="22"/>
      <c r="B103" s="31" t="s">
        <v>167</v>
      </c>
      <c r="C103" s="2" t="s">
        <v>4</v>
      </c>
      <c r="D103" s="2" t="s">
        <v>3</v>
      </c>
      <c r="E103" s="2" t="s">
        <v>10</v>
      </c>
      <c r="F103" s="2" t="s">
        <v>333</v>
      </c>
      <c r="G103" s="2"/>
      <c r="H103" s="32">
        <f t="shared" si="15"/>
        <v>458.1</v>
      </c>
      <c r="I103" s="32">
        <f t="shared" si="15"/>
        <v>448.9</v>
      </c>
      <c r="J103" s="32">
        <f t="shared" si="15"/>
        <v>2370.6000000000004</v>
      </c>
      <c r="K103" s="32">
        <f t="shared" si="15"/>
        <v>2295.8000000000002</v>
      </c>
      <c r="L103" s="32">
        <f t="shared" si="9"/>
        <v>96.844680671559928</v>
      </c>
      <c r="M103" s="74"/>
      <c r="N103" s="74"/>
      <c r="O103" s="74"/>
      <c r="P103" s="74"/>
    </row>
    <row r="104" spans="1:18" ht="30" x14ac:dyDescent="0.25">
      <c r="A104" s="22"/>
      <c r="B104" s="34" t="s">
        <v>57</v>
      </c>
      <c r="C104" s="2" t="s">
        <v>4</v>
      </c>
      <c r="D104" s="2" t="s">
        <v>3</v>
      </c>
      <c r="E104" s="2" t="s">
        <v>10</v>
      </c>
      <c r="F104" s="2" t="s">
        <v>334</v>
      </c>
      <c r="G104" s="2"/>
      <c r="H104" s="32">
        <f>H105+H107</f>
        <v>458.1</v>
      </c>
      <c r="I104" s="32">
        <f>I105+I107</f>
        <v>448.9</v>
      </c>
      <c r="J104" s="32">
        <f>J105+J106+J107</f>
        <v>2370.6000000000004</v>
      </c>
      <c r="K104" s="32">
        <f>K105+K106+K107</f>
        <v>2295.8000000000002</v>
      </c>
      <c r="L104" s="32">
        <f t="shared" si="9"/>
        <v>96.844680671559928</v>
      </c>
      <c r="M104" s="74"/>
      <c r="N104" s="74"/>
      <c r="O104" s="74"/>
      <c r="P104" s="74"/>
    </row>
    <row r="105" spans="1:18" ht="30" x14ac:dyDescent="0.25">
      <c r="A105" s="22"/>
      <c r="B105" s="31" t="s">
        <v>429</v>
      </c>
      <c r="C105" s="2" t="s">
        <v>4</v>
      </c>
      <c r="D105" s="2" t="s">
        <v>3</v>
      </c>
      <c r="E105" s="2" t="s">
        <v>10</v>
      </c>
      <c r="F105" s="2" t="s">
        <v>334</v>
      </c>
      <c r="G105" s="2" t="s">
        <v>378</v>
      </c>
      <c r="H105" s="35">
        <v>458.1</v>
      </c>
      <c r="I105" s="35">
        <v>448.9</v>
      </c>
      <c r="J105" s="35">
        <f>1003+1235.9</f>
        <v>2238.9</v>
      </c>
      <c r="K105" s="35">
        <v>2219.8000000000002</v>
      </c>
      <c r="L105" s="32">
        <f t="shared" si="9"/>
        <v>99.146902496761797</v>
      </c>
      <c r="M105" s="75"/>
      <c r="N105" s="75"/>
      <c r="O105" s="75"/>
      <c r="P105" s="75"/>
      <c r="R105" s="3"/>
    </row>
    <row r="106" spans="1:18" ht="30" x14ac:dyDescent="0.25">
      <c r="A106" s="22"/>
      <c r="B106" s="31" t="s">
        <v>143</v>
      </c>
      <c r="C106" s="2" t="s">
        <v>4</v>
      </c>
      <c r="D106" s="2" t="s">
        <v>3</v>
      </c>
      <c r="E106" s="2" t="s">
        <v>10</v>
      </c>
      <c r="F106" s="2" t="s">
        <v>334</v>
      </c>
      <c r="G106" s="2" t="s">
        <v>362</v>
      </c>
      <c r="H106" s="32"/>
      <c r="I106" s="32"/>
      <c r="J106" s="35">
        <v>130.80000000000001</v>
      </c>
      <c r="K106" s="35">
        <v>76</v>
      </c>
      <c r="L106" s="32">
        <f t="shared" si="9"/>
        <v>58.103975535168196</v>
      </c>
      <c r="M106" s="75"/>
      <c r="N106" s="75"/>
      <c r="O106" s="75"/>
      <c r="P106" s="75"/>
    </row>
    <row r="107" spans="1:18" ht="31.9" customHeight="1" x14ac:dyDescent="0.25">
      <c r="A107" s="22"/>
      <c r="B107" s="31" t="s">
        <v>780</v>
      </c>
      <c r="C107" s="2" t="s">
        <v>4</v>
      </c>
      <c r="D107" s="2" t="s">
        <v>3</v>
      </c>
      <c r="E107" s="2" t="s">
        <v>10</v>
      </c>
      <c r="F107" s="2" t="s">
        <v>334</v>
      </c>
      <c r="G107" s="2" t="s">
        <v>363</v>
      </c>
      <c r="H107" s="32"/>
      <c r="I107" s="32"/>
      <c r="J107" s="35">
        <v>0.9</v>
      </c>
      <c r="K107" s="35">
        <v>0</v>
      </c>
      <c r="L107" s="32">
        <f t="shared" si="9"/>
        <v>0</v>
      </c>
      <c r="M107" s="75"/>
      <c r="N107" s="75"/>
      <c r="O107" s="75"/>
      <c r="P107" s="75"/>
    </row>
    <row r="108" spans="1:18" ht="60" x14ac:dyDescent="0.25">
      <c r="A108" s="22"/>
      <c r="B108" s="31" t="s">
        <v>94</v>
      </c>
      <c r="C108" s="2">
        <v>902</v>
      </c>
      <c r="D108" s="2" t="s">
        <v>3</v>
      </c>
      <c r="E108" s="2">
        <v>13</v>
      </c>
      <c r="F108" s="2" t="s">
        <v>337</v>
      </c>
      <c r="G108" s="2"/>
      <c r="H108" s="32">
        <f>H109+H114</f>
        <v>846.9</v>
      </c>
      <c r="I108" s="32">
        <f>I109+I114</f>
        <v>829.9</v>
      </c>
      <c r="J108" s="32">
        <f>J109+J114</f>
        <v>1086.7</v>
      </c>
      <c r="K108" s="32">
        <f>K109+K114</f>
        <v>789.30000000000007</v>
      </c>
      <c r="L108" s="32">
        <f t="shared" si="9"/>
        <v>72.632741326953166</v>
      </c>
      <c r="M108" s="74"/>
      <c r="N108" s="74"/>
      <c r="O108" s="74"/>
      <c r="P108" s="74"/>
    </row>
    <row r="109" spans="1:18" ht="45" x14ac:dyDescent="0.25">
      <c r="A109" s="22"/>
      <c r="B109" s="31" t="s">
        <v>200</v>
      </c>
      <c r="C109" s="2">
        <v>902</v>
      </c>
      <c r="D109" s="2" t="s">
        <v>3</v>
      </c>
      <c r="E109" s="2">
        <v>13</v>
      </c>
      <c r="F109" s="2" t="s">
        <v>338</v>
      </c>
      <c r="G109" s="2"/>
      <c r="H109" s="32">
        <f t="shared" ref="H109:K111" si="16">H110</f>
        <v>846.9</v>
      </c>
      <c r="I109" s="32">
        <f t="shared" si="16"/>
        <v>829.9</v>
      </c>
      <c r="J109" s="32">
        <f t="shared" si="16"/>
        <v>1086.7</v>
      </c>
      <c r="K109" s="32">
        <f t="shared" si="16"/>
        <v>789.30000000000007</v>
      </c>
      <c r="L109" s="32">
        <f t="shared" si="9"/>
        <v>72.632741326953166</v>
      </c>
      <c r="M109" s="74"/>
      <c r="N109" s="74"/>
      <c r="O109" s="74"/>
      <c r="P109" s="74"/>
    </row>
    <row r="110" spans="1:18" ht="66" customHeight="1" x14ac:dyDescent="0.25">
      <c r="A110" s="22"/>
      <c r="B110" s="31" t="s">
        <v>140</v>
      </c>
      <c r="C110" s="2">
        <v>902</v>
      </c>
      <c r="D110" s="2" t="s">
        <v>3</v>
      </c>
      <c r="E110" s="2">
        <v>13</v>
      </c>
      <c r="F110" s="2" t="s">
        <v>413</v>
      </c>
      <c r="G110" s="2"/>
      <c r="H110" s="32">
        <f t="shared" si="16"/>
        <v>846.9</v>
      </c>
      <c r="I110" s="32">
        <f t="shared" si="16"/>
        <v>829.9</v>
      </c>
      <c r="J110" s="32">
        <f t="shared" si="16"/>
        <v>1086.7</v>
      </c>
      <c r="K110" s="32">
        <f t="shared" si="16"/>
        <v>789.30000000000007</v>
      </c>
      <c r="L110" s="32">
        <f t="shared" si="9"/>
        <v>72.632741326953166</v>
      </c>
      <c r="M110" s="74"/>
      <c r="N110" s="74"/>
      <c r="O110" s="74"/>
      <c r="P110" s="74"/>
    </row>
    <row r="111" spans="1:18" ht="36" customHeight="1" x14ac:dyDescent="0.25">
      <c r="A111" s="22"/>
      <c r="B111" s="34" t="s">
        <v>216</v>
      </c>
      <c r="C111" s="2">
        <v>902</v>
      </c>
      <c r="D111" s="2" t="s">
        <v>3</v>
      </c>
      <c r="E111" s="2">
        <v>13</v>
      </c>
      <c r="F111" s="2" t="s">
        <v>414</v>
      </c>
      <c r="G111" s="2"/>
      <c r="H111" s="32">
        <f t="shared" si="16"/>
        <v>846.9</v>
      </c>
      <c r="I111" s="32">
        <f t="shared" si="16"/>
        <v>829.9</v>
      </c>
      <c r="J111" s="32">
        <f>J112+J113</f>
        <v>1086.7</v>
      </c>
      <c r="K111" s="32">
        <f>K112+K113</f>
        <v>789.30000000000007</v>
      </c>
      <c r="L111" s="32">
        <f t="shared" si="9"/>
        <v>72.632741326953166</v>
      </c>
      <c r="M111" s="74"/>
      <c r="N111" s="74"/>
      <c r="O111" s="74"/>
      <c r="P111" s="74"/>
    </row>
    <row r="112" spans="1:18" ht="29.45" customHeight="1" x14ac:dyDescent="0.25">
      <c r="A112" s="22"/>
      <c r="B112" s="31" t="s">
        <v>143</v>
      </c>
      <c r="C112" s="2">
        <v>902</v>
      </c>
      <c r="D112" s="2" t="s">
        <v>3</v>
      </c>
      <c r="E112" s="2">
        <v>13</v>
      </c>
      <c r="F112" s="2" t="s">
        <v>414</v>
      </c>
      <c r="G112" s="2" t="s">
        <v>362</v>
      </c>
      <c r="H112" s="35">
        <v>846.9</v>
      </c>
      <c r="I112" s="35">
        <v>829.9</v>
      </c>
      <c r="J112" s="35">
        <f>1100-5-13.3</f>
        <v>1081.7</v>
      </c>
      <c r="K112" s="35">
        <v>786.7</v>
      </c>
      <c r="L112" s="32">
        <f t="shared" si="9"/>
        <v>72.728113155218637</v>
      </c>
      <c r="M112" s="75"/>
      <c r="N112" s="75"/>
      <c r="O112" s="75"/>
      <c r="P112" s="75"/>
      <c r="R112" s="3"/>
    </row>
    <row r="113" spans="1:18" ht="34.15" customHeight="1" x14ac:dyDescent="0.25">
      <c r="A113" s="22"/>
      <c r="B113" s="31" t="s">
        <v>780</v>
      </c>
      <c r="C113" s="2">
        <v>902</v>
      </c>
      <c r="D113" s="2" t="s">
        <v>3</v>
      </c>
      <c r="E113" s="2">
        <v>13</v>
      </c>
      <c r="F113" s="2" t="s">
        <v>414</v>
      </c>
      <c r="G113" s="2" t="s">
        <v>363</v>
      </c>
      <c r="H113" s="35"/>
      <c r="I113" s="35"/>
      <c r="J113" s="35">
        <v>5</v>
      </c>
      <c r="K113" s="35">
        <v>2.6</v>
      </c>
      <c r="L113" s="32">
        <f t="shared" si="9"/>
        <v>52</v>
      </c>
      <c r="M113" s="75"/>
      <c r="N113" s="75"/>
      <c r="O113" s="75"/>
      <c r="P113" s="75"/>
      <c r="R113" s="4"/>
    </row>
    <row r="114" spans="1:18" ht="30" hidden="1" x14ac:dyDescent="0.25">
      <c r="A114" s="22"/>
      <c r="B114" s="31" t="s">
        <v>157</v>
      </c>
      <c r="C114" s="2">
        <v>902</v>
      </c>
      <c r="D114" s="2" t="s">
        <v>3</v>
      </c>
      <c r="E114" s="2">
        <v>13</v>
      </c>
      <c r="F114" s="2" t="s">
        <v>339</v>
      </c>
      <c r="G114" s="2"/>
      <c r="H114" s="32">
        <f t="shared" ref="H114:K115" si="17">H115</f>
        <v>0</v>
      </c>
      <c r="I114" s="32">
        <f t="shared" si="17"/>
        <v>0</v>
      </c>
      <c r="J114" s="32">
        <f t="shared" si="17"/>
        <v>0</v>
      </c>
      <c r="K114" s="32">
        <f t="shared" si="17"/>
        <v>0</v>
      </c>
      <c r="L114" s="32" t="e">
        <f t="shared" si="9"/>
        <v>#DIV/0!</v>
      </c>
      <c r="M114" s="74"/>
      <c r="N114" s="74"/>
      <c r="O114" s="74"/>
      <c r="P114" s="74"/>
    </row>
    <row r="115" spans="1:18" ht="75" hidden="1" x14ac:dyDescent="0.25">
      <c r="A115" s="22"/>
      <c r="B115" s="31" t="s">
        <v>623</v>
      </c>
      <c r="C115" s="2">
        <v>902</v>
      </c>
      <c r="D115" s="2" t="s">
        <v>3</v>
      </c>
      <c r="E115" s="2">
        <v>13</v>
      </c>
      <c r="F115" s="2" t="s">
        <v>340</v>
      </c>
      <c r="G115" s="2"/>
      <c r="H115" s="32">
        <f t="shared" si="17"/>
        <v>0</v>
      </c>
      <c r="I115" s="32">
        <f t="shared" si="17"/>
        <v>0</v>
      </c>
      <c r="J115" s="32">
        <f t="shared" si="17"/>
        <v>0</v>
      </c>
      <c r="K115" s="32">
        <f t="shared" si="17"/>
        <v>0</v>
      </c>
      <c r="L115" s="32" t="e">
        <f t="shared" si="9"/>
        <v>#DIV/0!</v>
      </c>
      <c r="M115" s="74"/>
      <c r="N115" s="74"/>
      <c r="O115" s="74"/>
      <c r="P115" s="74"/>
    </row>
    <row r="116" spans="1:18" ht="30" hidden="1" x14ac:dyDescent="0.25">
      <c r="A116" s="22"/>
      <c r="B116" s="31" t="s">
        <v>143</v>
      </c>
      <c r="C116" s="2">
        <v>902</v>
      </c>
      <c r="D116" s="2" t="s">
        <v>3</v>
      </c>
      <c r="E116" s="2">
        <v>13</v>
      </c>
      <c r="F116" s="2" t="s">
        <v>340</v>
      </c>
      <c r="G116" s="2" t="s">
        <v>362</v>
      </c>
      <c r="H116" s="32"/>
      <c r="I116" s="32"/>
      <c r="J116" s="35">
        <v>0</v>
      </c>
      <c r="K116" s="35">
        <v>0</v>
      </c>
      <c r="L116" s="32" t="e">
        <f t="shared" si="9"/>
        <v>#DIV/0!</v>
      </c>
      <c r="M116" s="75"/>
      <c r="N116" s="75"/>
      <c r="O116" s="75"/>
      <c r="P116" s="75"/>
    </row>
    <row r="117" spans="1:18" ht="45" x14ac:dyDescent="0.25">
      <c r="A117" s="22"/>
      <c r="B117" s="31" t="s">
        <v>23</v>
      </c>
      <c r="C117" s="2">
        <v>902</v>
      </c>
      <c r="D117" s="2" t="s">
        <v>3</v>
      </c>
      <c r="E117" s="2">
        <v>13</v>
      </c>
      <c r="F117" s="2" t="s">
        <v>341</v>
      </c>
      <c r="G117" s="2"/>
      <c r="H117" s="32" t="e">
        <f>H118+H121+H125+H128+H135+#REF!</f>
        <v>#REF!</v>
      </c>
      <c r="I117" s="32" t="e">
        <f>I118+I121+I125+I128+I135+#REF!</f>
        <v>#REF!</v>
      </c>
      <c r="J117" s="32">
        <f>J118+J121+J125+J128+J135</f>
        <v>56538.3</v>
      </c>
      <c r="K117" s="32">
        <f>K118+K121+K125+K128+K135</f>
        <v>56394.7</v>
      </c>
      <c r="L117" s="32">
        <f t="shared" si="9"/>
        <v>99.746012879764677</v>
      </c>
      <c r="M117" s="74"/>
      <c r="N117" s="74"/>
      <c r="O117" s="74"/>
      <c r="P117" s="74"/>
    </row>
    <row r="118" spans="1:18" ht="30" x14ac:dyDescent="0.25">
      <c r="A118" s="22"/>
      <c r="B118" s="31" t="s">
        <v>351</v>
      </c>
      <c r="C118" s="2">
        <v>902</v>
      </c>
      <c r="D118" s="2" t="s">
        <v>3</v>
      </c>
      <c r="E118" s="2">
        <v>13</v>
      </c>
      <c r="F118" s="2" t="s">
        <v>228</v>
      </c>
      <c r="G118" s="2"/>
      <c r="H118" s="32">
        <f t="shared" ref="H118:K119" si="18">H119</f>
        <v>355</v>
      </c>
      <c r="I118" s="32">
        <f t="shared" si="18"/>
        <v>327.9</v>
      </c>
      <c r="J118" s="32">
        <f t="shared" si="18"/>
        <v>1387.6999999999998</v>
      </c>
      <c r="K118" s="32">
        <f t="shared" si="18"/>
        <v>1299.0999999999999</v>
      </c>
      <c r="L118" s="32">
        <f t="shared" si="9"/>
        <v>93.615334726525916</v>
      </c>
      <c r="M118" s="74"/>
      <c r="N118" s="74"/>
      <c r="O118" s="74"/>
      <c r="P118" s="74"/>
    </row>
    <row r="119" spans="1:18" ht="29.45" customHeight="1" x14ac:dyDescent="0.25">
      <c r="A119" s="22"/>
      <c r="B119" s="34" t="s">
        <v>180</v>
      </c>
      <c r="C119" s="2">
        <v>902</v>
      </c>
      <c r="D119" s="2" t="s">
        <v>3</v>
      </c>
      <c r="E119" s="2">
        <v>13</v>
      </c>
      <c r="F119" s="2" t="s">
        <v>229</v>
      </c>
      <c r="G119" s="2"/>
      <c r="H119" s="32">
        <f t="shared" si="18"/>
        <v>355</v>
      </c>
      <c r="I119" s="32">
        <f t="shared" si="18"/>
        <v>327.9</v>
      </c>
      <c r="J119" s="32">
        <f t="shared" si="18"/>
        <v>1387.6999999999998</v>
      </c>
      <c r="K119" s="32">
        <f t="shared" si="18"/>
        <v>1299.0999999999999</v>
      </c>
      <c r="L119" s="32">
        <f t="shared" si="9"/>
        <v>93.615334726525916</v>
      </c>
      <c r="M119" s="74"/>
      <c r="N119" s="74"/>
      <c r="O119" s="74"/>
      <c r="P119" s="74"/>
    </row>
    <row r="120" spans="1:18" ht="30" x14ac:dyDescent="0.25">
      <c r="A120" s="22"/>
      <c r="B120" s="31" t="s">
        <v>143</v>
      </c>
      <c r="C120" s="2">
        <v>902</v>
      </c>
      <c r="D120" s="2" t="s">
        <v>3</v>
      </c>
      <c r="E120" s="2">
        <v>13</v>
      </c>
      <c r="F120" s="2" t="s">
        <v>229</v>
      </c>
      <c r="G120" s="2" t="s">
        <v>362</v>
      </c>
      <c r="H120" s="35">
        <v>355</v>
      </c>
      <c r="I120" s="35">
        <v>327.9</v>
      </c>
      <c r="J120" s="35">
        <f>788.1+60+70+350+59.6+60</f>
        <v>1387.6999999999998</v>
      </c>
      <c r="K120" s="35">
        <v>1299.0999999999999</v>
      </c>
      <c r="L120" s="32">
        <f t="shared" si="9"/>
        <v>93.615334726525916</v>
      </c>
      <c r="M120" s="75"/>
      <c r="N120" s="75"/>
      <c r="O120" s="75"/>
      <c r="P120" s="75"/>
      <c r="R120" s="3"/>
    </row>
    <row r="121" spans="1:18" ht="30" x14ac:dyDescent="0.25">
      <c r="A121" s="22"/>
      <c r="B121" s="31" t="s">
        <v>125</v>
      </c>
      <c r="C121" s="2">
        <v>902</v>
      </c>
      <c r="D121" s="2" t="s">
        <v>3</v>
      </c>
      <c r="E121" s="2">
        <v>13</v>
      </c>
      <c r="F121" s="2" t="s">
        <v>230</v>
      </c>
      <c r="G121" s="2"/>
      <c r="H121" s="32">
        <f>H122</f>
        <v>1863.2</v>
      </c>
      <c r="I121" s="32">
        <f>I122</f>
        <v>1825.9</v>
      </c>
      <c r="J121" s="32">
        <f>J122</f>
        <v>2921.1</v>
      </c>
      <c r="K121" s="32">
        <f>K122</f>
        <v>2866.1</v>
      </c>
      <c r="L121" s="32">
        <f t="shared" si="9"/>
        <v>98.117147649857927</v>
      </c>
      <c r="M121" s="74"/>
      <c r="N121" s="74"/>
      <c r="O121" s="74"/>
      <c r="P121" s="74"/>
    </row>
    <row r="122" spans="1:18" ht="30" x14ac:dyDescent="0.25">
      <c r="A122" s="22"/>
      <c r="B122" s="34" t="s">
        <v>180</v>
      </c>
      <c r="C122" s="2">
        <v>902</v>
      </c>
      <c r="D122" s="2" t="s">
        <v>3</v>
      </c>
      <c r="E122" s="2">
        <v>13</v>
      </c>
      <c r="F122" s="2" t="s">
        <v>231</v>
      </c>
      <c r="G122" s="2"/>
      <c r="H122" s="32">
        <f>H123</f>
        <v>1863.2</v>
      </c>
      <c r="I122" s="32">
        <f>I123</f>
        <v>1825.9</v>
      </c>
      <c r="J122" s="32">
        <f>J123+J124</f>
        <v>2921.1</v>
      </c>
      <c r="K122" s="32">
        <f>K123+K124</f>
        <v>2866.1</v>
      </c>
      <c r="L122" s="32">
        <f t="shared" si="9"/>
        <v>98.117147649857927</v>
      </c>
      <c r="M122" s="74"/>
      <c r="N122" s="74"/>
      <c r="O122" s="74"/>
      <c r="P122" s="74"/>
    </row>
    <row r="123" spans="1:18" ht="30" x14ac:dyDescent="0.25">
      <c r="A123" s="22"/>
      <c r="B123" s="31" t="s">
        <v>143</v>
      </c>
      <c r="C123" s="2">
        <v>902</v>
      </c>
      <c r="D123" s="2" t="s">
        <v>3</v>
      </c>
      <c r="E123" s="2">
        <v>13</v>
      </c>
      <c r="F123" s="2" t="s">
        <v>231</v>
      </c>
      <c r="G123" s="2" t="s">
        <v>362</v>
      </c>
      <c r="H123" s="35">
        <v>1863.2</v>
      </c>
      <c r="I123" s="35">
        <v>1825.9</v>
      </c>
      <c r="J123" s="35">
        <v>2921.1</v>
      </c>
      <c r="K123" s="35">
        <v>2866.1</v>
      </c>
      <c r="L123" s="32">
        <f t="shared" si="9"/>
        <v>98.117147649857927</v>
      </c>
      <c r="M123" s="75"/>
      <c r="N123" s="75"/>
      <c r="O123" s="75"/>
      <c r="P123" s="75"/>
      <c r="R123" s="3"/>
    </row>
    <row r="124" spans="1:18" ht="30" hidden="1" x14ac:dyDescent="0.25">
      <c r="A124" s="22"/>
      <c r="B124" s="31" t="s">
        <v>730</v>
      </c>
      <c r="C124" s="2">
        <v>902</v>
      </c>
      <c r="D124" s="2" t="s">
        <v>3</v>
      </c>
      <c r="E124" s="2">
        <v>13</v>
      </c>
      <c r="F124" s="2" t="s">
        <v>231</v>
      </c>
      <c r="G124" s="2" t="s">
        <v>728</v>
      </c>
      <c r="H124" s="35"/>
      <c r="I124" s="35"/>
      <c r="J124" s="35">
        <v>0</v>
      </c>
      <c r="K124" s="35">
        <v>0</v>
      </c>
      <c r="L124" s="32" t="e">
        <f t="shared" si="9"/>
        <v>#DIV/0!</v>
      </c>
      <c r="M124" s="75"/>
      <c r="N124" s="75"/>
      <c r="O124" s="75"/>
      <c r="P124" s="75"/>
      <c r="R124" s="4"/>
    </row>
    <row r="125" spans="1:18" ht="75" x14ac:dyDescent="0.25">
      <c r="A125" s="22"/>
      <c r="B125" s="34" t="s">
        <v>541</v>
      </c>
      <c r="C125" s="2" t="s">
        <v>154</v>
      </c>
      <c r="D125" s="2" t="s">
        <v>3</v>
      </c>
      <c r="E125" s="2" t="s">
        <v>10</v>
      </c>
      <c r="F125" s="2" t="s">
        <v>232</v>
      </c>
      <c r="G125" s="2"/>
      <c r="H125" s="32">
        <f t="shared" ref="H125:K126" si="19">H126</f>
        <v>21143</v>
      </c>
      <c r="I125" s="32">
        <f t="shared" si="19"/>
        <v>20823.599999999999</v>
      </c>
      <c r="J125" s="32">
        <f t="shared" si="19"/>
        <v>52146.5</v>
      </c>
      <c r="K125" s="32">
        <f t="shared" si="19"/>
        <v>52146.5</v>
      </c>
      <c r="L125" s="32">
        <f t="shared" si="9"/>
        <v>100</v>
      </c>
      <c r="M125" s="74"/>
      <c r="N125" s="74"/>
      <c r="O125" s="74"/>
      <c r="P125" s="74"/>
    </row>
    <row r="126" spans="1:18" ht="38.450000000000003" customHeight="1" x14ac:dyDescent="0.25">
      <c r="A126" s="22"/>
      <c r="B126" s="34" t="s">
        <v>57</v>
      </c>
      <c r="C126" s="2" t="s">
        <v>154</v>
      </c>
      <c r="D126" s="2" t="s">
        <v>3</v>
      </c>
      <c r="E126" s="2" t="s">
        <v>10</v>
      </c>
      <c r="F126" s="2" t="s">
        <v>233</v>
      </c>
      <c r="G126" s="2"/>
      <c r="H126" s="32">
        <f t="shared" si="19"/>
        <v>21143</v>
      </c>
      <c r="I126" s="32">
        <f t="shared" si="19"/>
        <v>20823.599999999999</v>
      </c>
      <c r="J126" s="32">
        <f t="shared" si="19"/>
        <v>52146.5</v>
      </c>
      <c r="K126" s="32">
        <f t="shared" si="19"/>
        <v>52146.5</v>
      </c>
      <c r="L126" s="32">
        <f t="shared" si="9"/>
        <v>100</v>
      </c>
      <c r="M126" s="74"/>
      <c r="N126" s="74"/>
      <c r="O126" s="74"/>
      <c r="P126" s="74"/>
    </row>
    <row r="127" spans="1:18" ht="35.450000000000003" customHeight="1" x14ac:dyDescent="0.25">
      <c r="A127" s="22"/>
      <c r="B127" s="34" t="s">
        <v>95</v>
      </c>
      <c r="C127" s="2" t="s">
        <v>154</v>
      </c>
      <c r="D127" s="2" t="s">
        <v>3</v>
      </c>
      <c r="E127" s="2" t="s">
        <v>10</v>
      </c>
      <c r="F127" s="2" t="s">
        <v>233</v>
      </c>
      <c r="G127" s="2" t="s">
        <v>542</v>
      </c>
      <c r="H127" s="35">
        <f>21172.5-125.2-29.5+125.2</f>
        <v>21143</v>
      </c>
      <c r="I127" s="35">
        <f>20852.6-29</f>
        <v>20823.599999999999</v>
      </c>
      <c r="J127" s="35">
        <f>29363.9+5000+1700+218+5616+1298.6+1000+7950</f>
        <v>52146.5</v>
      </c>
      <c r="K127" s="35">
        <v>52146.5</v>
      </c>
      <c r="L127" s="32">
        <f t="shared" si="9"/>
        <v>100</v>
      </c>
      <c r="M127" s="75"/>
      <c r="N127" s="75"/>
      <c r="O127" s="75"/>
      <c r="P127" s="75"/>
      <c r="Q127" s="12"/>
      <c r="R127" s="12"/>
    </row>
    <row r="128" spans="1:18" ht="45" x14ac:dyDescent="0.25">
      <c r="A128" s="22"/>
      <c r="B128" s="34" t="s">
        <v>457</v>
      </c>
      <c r="C128" s="2" t="s">
        <v>154</v>
      </c>
      <c r="D128" s="2" t="s">
        <v>3</v>
      </c>
      <c r="E128" s="2" t="s">
        <v>10</v>
      </c>
      <c r="F128" s="2" t="s">
        <v>456</v>
      </c>
      <c r="G128" s="2"/>
      <c r="H128" s="32">
        <f>H129</f>
        <v>90.6</v>
      </c>
      <c r="I128" s="32">
        <f>I129</f>
        <v>88.8</v>
      </c>
      <c r="J128" s="32">
        <f>J129+J133+J131</f>
        <v>50.8</v>
      </c>
      <c r="K128" s="32">
        <f>K129+K133+K131</f>
        <v>50.8</v>
      </c>
      <c r="L128" s="32">
        <f t="shared" si="9"/>
        <v>100</v>
      </c>
      <c r="M128" s="74"/>
      <c r="N128" s="74"/>
      <c r="O128" s="74"/>
      <c r="P128" s="74"/>
    </row>
    <row r="129" spans="1:18" ht="33.6" customHeight="1" x14ac:dyDescent="0.25">
      <c r="A129" s="22"/>
      <c r="B129" s="34" t="s">
        <v>308</v>
      </c>
      <c r="C129" s="2" t="s">
        <v>154</v>
      </c>
      <c r="D129" s="2" t="s">
        <v>3</v>
      </c>
      <c r="E129" s="2" t="s">
        <v>10</v>
      </c>
      <c r="F129" s="2" t="s">
        <v>515</v>
      </c>
      <c r="G129" s="2"/>
      <c r="H129" s="32">
        <f>H130</f>
        <v>90.6</v>
      </c>
      <c r="I129" s="32">
        <f>I130</f>
        <v>88.8</v>
      </c>
      <c r="J129" s="32">
        <f>J130</f>
        <v>50.8</v>
      </c>
      <c r="K129" s="32">
        <f>K130</f>
        <v>50.8</v>
      </c>
      <c r="L129" s="32">
        <f t="shared" si="9"/>
        <v>100</v>
      </c>
      <c r="M129" s="74"/>
      <c r="N129" s="74"/>
      <c r="O129" s="74"/>
      <c r="P129" s="74"/>
    </row>
    <row r="130" spans="1:18" ht="28.9" customHeight="1" x14ac:dyDescent="0.25">
      <c r="A130" s="22"/>
      <c r="B130" s="31" t="s">
        <v>143</v>
      </c>
      <c r="C130" s="2" t="s">
        <v>154</v>
      </c>
      <c r="D130" s="2" t="s">
        <v>3</v>
      </c>
      <c r="E130" s="2" t="s">
        <v>10</v>
      </c>
      <c r="F130" s="2" t="s">
        <v>515</v>
      </c>
      <c r="G130" s="2" t="s">
        <v>362</v>
      </c>
      <c r="H130" s="35">
        <v>90.6</v>
      </c>
      <c r="I130" s="35">
        <v>88.8</v>
      </c>
      <c r="J130" s="35">
        <v>50.8</v>
      </c>
      <c r="K130" s="35">
        <v>50.8</v>
      </c>
      <c r="L130" s="32">
        <f t="shared" si="9"/>
        <v>100</v>
      </c>
      <c r="M130" s="75"/>
      <c r="N130" s="75"/>
      <c r="O130" s="75"/>
      <c r="P130" s="75"/>
    </row>
    <row r="131" spans="1:18" ht="30" hidden="1" x14ac:dyDescent="0.25">
      <c r="A131" s="22"/>
      <c r="B131" s="31" t="s">
        <v>521</v>
      </c>
      <c r="C131" s="2" t="s">
        <v>154</v>
      </c>
      <c r="D131" s="2" t="s">
        <v>3</v>
      </c>
      <c r="E131" s="2" t="s">
        <v>10</v>
      </c>
      <c r="F131" s="2" t="s">
        <v>844</v>
      </c>
      <c r="G131" s="2"/>
      <c r="H131" s="35"/>
      <c r="I131" s="35"/>
      <c r="J131" s="35">
        <f>J132</f>
        <v>0</v>
      </c>
      <c r="K131" s="35">
        <f>K132</f>
        <v>0</v>
      </c>
      <c r="L131" s="32" t="e">
        <f t="shared" si="9"/>
        <v>#DIV/0!</v>
      </c>
      <c r="M131" s="75"/>
      <c r="N131" s="75"/>
      <c r="O131" s="75"/>
      <c r="P131" s="75"/>
    </row>
    <row r="132" spans="1:18" ht="30" hidden="1" x14ac:dyDescent="0.25">
      <c r="A132" s="22"/>
      <c r="B132" s="31" t="s">
        <v>143</v>
      </c>
      <c r="C132" s="2" t="s">
        <v>154</v>
      </c>
      <c r="D132" s="2" t="s">
        <v>3</v>
      </c>
      <c r="E132" s="2" t="s">
        <v>10</v>
      </c>
      <c r="F132" s="2" t="s">
        <v>844</v>
      </c>
      <c r="G132" s="2" t="s">
        <v>362</v>
      </c>
      <c r="H132" s="35"/>
      <c r="I132" s="35"/>
      <c r="J132" s="35">
        <v>0</v>
      </c>
      <c r="K132" s="35">
        <v>0</v>
      </c>
      <c r="L132" s="32" t="e">
        <f t="shared" si="9"/>
        <v>#DIV/0!</v>
      </c>
      <c r="M132" s="75"/>
      <c r="N132" s="75"/>
      <c r="O132" s="75"/>
      <c r="P132" s="75"/>
    </row>
    <row r="133" spans="1:18" ht="30" hidden="1" x14ac:dyDescent="0.25">
      <c r="A133" s="22"/>
      <c r="B133" s="31" t="s">
        <v>521</v>
      </c>
      <c r="C133" s="2" t="s">
        <v>154</v>
      </c>
      <c r="D133" s="2" t="s">
        <v>3</v>
      </c>
      <c r="E133" s="2" t="s">
        <v>10</v>
      </c>
      <c r="F133" s="2" t="s">
        <v>520</v>
      </c>
      <c r="G133" s="2"/>
      <c r="H133" s="35"/>
      <c r="I133" s="35"/>
      <c r="J133" s="35">
        <f>J134</f>
        <v>0</v>
      </c>
      <c r="K133" s="35">
        <f>K134</f>
        <v>0</v>
      </c>
      <c r="L133" s="32" t="e">
        <f t="shared" si="9"/>
        <v>#DIV/0!</v>
      </c>
      <c r="M133" s="75"/>
      <c r="N133" s="75"/>
      <c r="O133" s="75"/>
      <c r="P133" s="75"/>
    </row>
    <row r="134" spans="1:18" ht="30" hidden="1" x14ac:dyDescent="0.25">
      <c r="A134" s="22"/>
      <c r="B134" s="31" t="s">
        <v>143</v>
      </c>
      <c r="C134" s="2" t="s">
        <v>154</v>
      </c>
      <c r="D134" s="2" t="s">
        <v>3</v>
      </c>
      <c r="E134" s="2" t="s">
        <v>10</v>
      </c>
      <c r="F134" s="2" t="s">
        <v>520</v>
      </c>
      <c r="G134" s="2" t="s">
        <v>362</v>
      </c>
      <c r="H134" s="35"/>
      <c r="I134" s="35"/>
      <c r="J134" s="35">
        <v>0</v>
      </c>
      <c r="K134" s="35">
        <v>0</v>
      </c>
      <c r="L134" s="32" t="e">
        <f t="shared" si="9"/>
        <v>#DIV/0!</v>
      </c>
      <c r="M134" s="75"/>
      <c r="N134" s="75"/>
      <c r="O134" s="75"/>
      <c r="P134" s="75"/>
    </row>
    <row r="135" spans="1:18" ht="45" x14ac:dyDescent="0.25">
      <c r="A135" s="22"/>
      <c r="B135" s="31" t="s">
        <v>371</v>
      </c>
      <c r="C135" s="2" t="s">
        <v>154</v>
      </c>
      <c r="D135" s="2" t="s">
        <v>3</v>
      </c>
      <c r="E135" s="2" t="s">
        <v>10</v>
      </c>
      <c r="F135" s="2" t="s">
        <v>365</v>
      </c>
      <c r="G135" s="2"/>
      <c r="H135" s="32">
        <f t="shared" ref="H135:K136" si="20">H136</f>
        <v>29.6</v>
      </c>
      <c r="I135" s="32">
        <f t="shared" si="20"/>
        <v>29</v>
      </c>
      <c r="J135" s="32">
        <f t="shared" si="20"/>
        <v>32.200000000000003</v>
      </c>
      <c r="K135" s="32">
        <f t="shared" si="20"/>
        <v>32.200000000000003</v>
      </c>
      <c r="L135" s="32">
        <f t="shared" si="9"/>
        <v>100</v>
      </c>
      <c r="M135" s="74"/>
      <c r="N135" s="74"/>
      <c r="O135" s="74"/>
      <c r="P135" s="74"/>
    </row>
    <row r="136" spans="1:18" ht="35.450000000000003" customHeight="1" x14ac:dyDescent="0.25">
      <c r="A136" s="22"/>
      <c r="B136" s="34" t="s">
        <v>308</v>
      </c>
      <c r="C136" s="2" t="s">
        <v>154</v>
      </c>
      <c r="D136" s="2" t="s">
        <v>3</v>
      </c>
      <c r="E136" s="2" t="s">
        <v>10</v>
      </c>
      <c r="F136" s="2" t="s">
        <v>366</v>
      </c>
      <c r="G136" s="2"/>
      <c r="H136" s="32">
        <f t="shared" si="20"/>
        <v>29.6</v>
      </c>
      <c r="I136" s="32">
        <f t="shared" si="20"/>
        <v>29</v>
      </c>
      <c r="J136" s="32">
        <f t="shared" si="20"/>
        <v>32.200000000000003</v>
      </c>
      <c r="K136" s="32">
        <f t="shared" si="20"/>
        <v>32.200000000000003</v>
      </c>
      <c r="L136" s="32">
        <f t="shared" si="9"/>
        <v>100</v>
      </c>
      <c r="M136" s="74"/>
      <c r="N136" s="74"/>
      <c r="O136" s="74"/>
      <c r="P136" s="74"/>
    </row>
    <row r="137" spans="1:18" ht="30" x14ac:dyDescent="0.25">
      <c r="A137" s="22"/>
      <c r="B137" s="31" t="s">
        <v>143</v>
      </c>
      <c r="C137" s="2" t="s">
        <v>154</v>
      </c>
      <c r="D137" s="2" t="s">
        <v>3</v>
      </c>
      <c r="E137" s="2" t="s">
        <v>10</v>
      </c>
      <c r="F137" s="2" t="s">
        <v>366</v>
      </c>
      <c r="G137" s="2" t="s">
        <v>362</v>
      </c>
      <c r="H137" s="35">
        <v>29.6</v>
      </c>
      <c r="I137" s="35">
        <v>29</v>
      </c>
      <c r="J137" s="35">
        <v>32.200000000000003</v>
      </c>
      <c r="K137" s="35">
        <v>32.200000000000003</v>
      </c>
      <c r="L137" s="32">
        <f t="shared" si="9"/>
        <v>100</v>
      </c>
      <c r="M137" s="75"/>
      <c r="N137" s="75"/>
      <c r="O137" s="75"/>
      <c r="P137" s="75"/>
    </row>
    <row r="138" spans="1:18" ht="30" x14ac:dyDescent="0.25">
      <c r="A138" s="22"/>
      <c r="B138" s="31" t="s">
        <v>732</v>
      </c>
      <c r="C138" s="2" t="s">
        <v>154</v>
      </c>
      <c r="D138" s="2" t="s">
        <v>3</v>
      </c>
      <c r="E138" s="2" t="s">
        <v>10</v>
      </c>
      <c r="F138" s="2" t="s">
        <v>317</v>
      </c>
      <c r="G138" s="2"/>
      <c r="H138" s="32">
        <f>H147</f>
        <v>0</v>
      </c>
      <c r="I138" s="32">
        <f>I147</f>
        <v>0</v>
      </c>
      <c r="J138" s="32">
        <f>J139+J143+J147</f>
        <v>1948.1</v>
      </c>
      <c r="K138" s="32">
        <f>K139+K143+K147</f>
        <v>1633.1</v>
      </c>
      <c r="L138" s="32">
        <f t="shared" si="9"/>
        <v>83.830398850161686</v>
      </c>
      <c r="M138" s="74"/>
      <c r="N138" s="74"/>
      <c r="O138" s="74"/>
      <c r="P138" s="74"/>
    </row>
    <row r="139" spans="1:18" ht="34.15" customHeight="1" x14ac:dyDescent="0.25">
      <c r="A139" s="22"/>
      <c r="B139" s="31" t="s">
        <v>115</v>
      </c>
      <c r="C139" s="2" t="s">
        <v>154</v>
      </c>
      <c r="D139" s="2" t="s">
        <v>3</v>
      </c>
      <c r="E139" s="2" t="s">
        <v>10</v>
      </c>
      <c r="F139" s="2" t="s">
        <v>320</v>
      </c>
      <c r="G139" s="2"/>
      <c r="H139" s="32"/>
      <c r="I139" s="32"/>
      <c r="J139" s="32">
        <f>J140</f>
        <v>627.79999999999995</v>
      </c>
      <c r="K139" s="32">
        <f>K140</f>
        <v>319.60000000000002</v>
      </c>
      <c r="L139" s="32">
        <f t="shared" si="9"/>
        <v>50.907932462567707</v>
      </c>
      <c r="M139" s="74"/>
      <c r="N139" s="74"/>
      <c r="O139" s="74"/>
      <c r="P139" s="74"/>
      <c r="R139" s="20"/>
    </row>
    <row r="140" spans="1:18" ht="63.6" customHeight="1" x14ac:dyDescent="0.25">
      <c r="A140" s="22"/>
      <c r="B140" s="31" t="s">
        <v>1071</v>
      </c>
      <c r="C140" s="2" t="s">
        <v>4</v>
      </c>
      <c r="D140" s="2" t="s">
        <v>3</v>
      </c>
      <c r="E140" s="2" t="s">
        <v>10</v>
      </c>
      <c r="F140" s="2" t="s">
        <v>911</v>
      </c>
      <c r="G140" s="2"/>
      <c r="H140" s="32"/>
      <c r="I140" s="32"/>
      <c r="J140" s="32">
        <f>J142+J141</f>
        <v>627.79999999999995</v>
      </c>
      <c r="K140" s="32">
        <f>K142+K141</f>
        <v>319.60000000000002</v>
      </c>
      <c r="L140" s="32">
        <f t="shared" ref="L140:L203" si="21">K140/J140*100</f>
        <v>50.907932462567707</v>
      </c>
      <c r="M140" s="74"/>
      <c r="N140" s="74"/>
      <c r="O140" s="74"/>
      <c r="P140" s="74"/>
    </row>
    <row r="141" spans="1:18" ht="31.9" customHeight="1" x14ac:dyDescent="0.25">
      <c r="A141" s="22"/>
      <c r="B141" s="31" t="s">
        <v>143</v>
      </c>
      <c r="C141" s="2" t="s">
        <v>154</v>
      </c>
      <c r="D141" s="2" t="s">
        <v>3</v>
      </c>
      <c r="E141" s="2" t="s">
        <v>10</v>
      </c>
      <c r="F141" s="2" t="s">
        <v>911</v>
      </c>
      <c r="G141" s="2" t="s">
        <v>362</v>
      </c>
      <c r="H141" s="32"/>
      <c r="I141" s="32"/>
      <c r="J141" s="32">
        <v>627.79999999999995</v>
      </c>
      <c r="K141" s="32">
        <v>319.60000000000002</v>
      </c>
      <c r="L141" s="32">
        <f t="shared" si="21"/>
        <v>50.907932462567707</v>
      </c>
      <c r="M141" s="74"/>
      <c r="N141" s="74"/>
      <c r="O141" s="74"/>
      <c r="P141" s="74"/>
    </row>
    <row r="142" spans="1:18" ht="30" hidden="1" x14ac:dyDescent="0.25">
      <c r="A142" s="22"/>
      <c r="B142" s="31" t="s">
        <v>1030</v>
      </c>
      <c r="C142" s="2" t="s">
        <v>154</v>
      </c>
      <c r="D142" s="2" t="s">
        <v>3</v>
      </c>
      <c r="E142" s="2" t="s">
        <v>10</v>
      </c>
      <c r="F142" s="2" t="s">
        <v>911</v>
      </c>
      <c r="G142" s="2" t="s">
        <v>1029</v>
      </c>
      <c r="H142" s="32"/>
      <c r="I142" s="32"/>
      <c r="J142" s="32">
        <f>627.8-627.8</f>
        <v>0</v>
      </c>
      <c r="K142" s="32">
        <v>0</v>
      </c>
      <c r="L142" s="32" t="e">
        <f t="shared" si="21"/>
        <v>#DIV/0!</v>
      </c>
      <c r="M142" s="74"/>
      <c r="N142" s="74"/>
      <c r="O142" s="74"/>
      <c r="P142" s="74"/>
    </row>
    <row r="143" spans="1:18" ht="30.6" customHeight="1" x14ac:dyDescent="0.25">
      <c r="A143" s="22"/>
      <c r="B143" s="31" t="s">
        <v>1125</v>
      </c>
      <c r="C143" s="2" t="s">
        <v>154</v>
      </c>
      <c r="D143" s="2" t="s">
        <v>3</v>
      </c>
      <c r="E143" s="2" t="s">
        <v>10</v>
      </c>
      <c r="F143" s="2" t="s">
        <v>1124</v>
      </c>
      <c r="G143" s="2"/>
      <c r="H143" s="32"/>
      <c r="I143" s="32"/>
      <c r="J143" s="32">
        <f t="shared" ref="J143:K145" si="22">J144</f>
        <v>1160</v>
      </c>
      <c r="K143" s="32">
        <f t="shared" si="22"/>
        <v>1158.5999999999999</v>
      </c>
      <c r="L143" s="32">
        <f t="shared" si="21"/>
        <v>99.879310344827573</v>
      </c>
      <c r="M143" s="74"/>
      <c r="N143" s="74"/>
      <c r="O143" s="74"/>
      <c r="P143" s="74"/>
    </row>
    <row r="144" spans="1:18" ht="75" customHeight="1" x14ac:dyDescent="0.25">
      <c r="A144" s="22"/>
      <c r="B144" s="31" t="s">
        <v>140</v>
      </c>
      <c r="C144" s="2" t="s">
        <v>154</v>
      </c>
      <c r="D144" s="2" t="s">
        <v>3</v>
      </c>
      <c r="E144" s="2" t="s">
        <v>10</v>
      </c>
      <c r="F144" s="2" t="s">
        <v>1126</v>
      </c>
      <c r="G144" s="2"/>
      <c r="H144" s="32"/>
      <c r="I144" s="32"/>
      <c r="J144" s="32">
        <f t="shared" si="22"/>
        <v>1160</v>
      </c>
      <c r="K144" s="32">
        <f t="shared" si="22"/>
        <v>1158.5999999999999</v>
      </c>
      <c r="L144" s="32">
        <f t="shared" si="21"/>
        <v>99.879310344827573</v>
      </c>
      <c r="M144" s="74"/>
      <c r="N144" s="74"/>
      <c r="O144" s="74"/>
      <c r="P144" s="74"/>
    </row>
    <row r="145" spans="1:18" ht="31.15" customHeight="1" x14ac:dyDescent="0.25">
      <c r="A145" s="22"/>
      <c r="B145" s="34" t="s">
        <v>308</v>
      </c>
      <c r="C145" s="2" t="s">
        <v>154</v>
      </c>
      <c r="D145" s="2" t="s">
        <v>3</v>
      </c>
      <c r="E145" s="2" t="s">
        <v>10</v>
      </c>
      <c r="F145" s="2" t="s">
        <v>1127</v>
      </c>
      <c r="G145" s="2"/>
      <c r="H145" s="32"/>
      <c r="I145" s="32"/>
      <c r="J145" s="32">
        <f t="shared" si="22"/>
        <v>1160</v>
      </c>
      <c r="K145" s="32">
        <f t="shared" si="22"/>
        <v>1158.5999999999999</v>
      </c>
      <c r="L145" s="32">
        <f t="shared" si="21"/>
        <v>99.879310344827573</v>
      </c>
      <c r="M145" s="74"/>
      <c r="N145" s="74"/>
      <c r="O145" s="74"/>
      <c r="P145" s="74"/>
    </row>
    <row r="146" spans="1:18" ht="33" customHeight="1" x14ac:dyDescent="0.25">
      <c r="A146" s="22"/>
      <c r="B146" s="31" t="s">
        <v>780</v>
      </c>
      <c r="C146" s="2" t="s">
        <v>154</v>
      </c>
      <c r="D146" s="2" t="s">
        <v>3</v>
      </c>
      <c r="E146" s="2" t="s">
        <v>10</v>
      </c>
      <c r="F146" s="2" t="s">
        <v>1127</v>
      </c>
      <c r="G146" s="2" t="s">
        <v>363</v>
      </c>
      <c r="H146" s="32"/>
      <c r="I146" s="32"/>
      <c r="J146" s="32">
        <v>1160</v>
      </c>
      <c r="K146" s="32">
        <v>1158.5999999999999</v>
      </c>
      <c r="L146" s="32">
        <f t="shared" si="21"/>
        <v>99.879310344827573</v>
      </c>
      <c r="M146" s="74"/>
      <c r="N146" s="74"/>
      <c r="O146" s="74"/>
      <c r="P146" s="74"/>
    </row>
    <row r="147" spans="1:18" ht="30" x14ac:dyDescent="0.25">
      <c r="A147" s="22"/>
      <c r="B147" s="34" t="s">
        <v>731</v>
      </c>
      <c r="C147" s="2" t="s">
        <v>154</v>
      </c>
      <c r="D147" s="2" t="s">
        <v>3</v>
      </c>
      <c r="E147" s="2" t="s">
        <v>10</v>
      </c>
      <c r="F147" s="2" t="s">
        <v>729</v>
      </c>
      <c r="G147" s="2"/>
      <c r="H147" s="32">
        <f>H148</f>
        <v>0</v>
      </c>
      <c r="I147" s="32">
        <f>I148</f>
        <v>0</v>
      </c>
      <c r="J147" s="32">
        <f>J148+J151</f>
        <v>160.30000000000001</v>
      </c>
      <c r="K147" s="32">
        <f>K148+K151</f>
        <v>154.89999999999998</v>
      </c>
      <c r="L147" s="32">
        <f t="shared" si="21"/>
        <v>96.63131628197128</v>
      </c>
      <c r="M147" s="74"/>
      <c r="N147" s="74"/>
      <c r="O147" s="74"/>
      <c r="P147" s="74"/>
      <c r="R147" s="20"/>
    </row>
    <row r="148" spans="1:18" ht="30" x14ac:dyDescent="0.25">
      <c r="A148" s="22"/>
      <c r="B148" s="34" t="s">
        <v>935</v>
      </c>
      <c r="C148" s="2" t="s">
        <v>154</v>
      </c>
      <c r="D148" s="2" t="s">
        <v>3</v>
      </c>
      <c r="E148" s="2" t="s">
        <v>10</v>
      </c>
      <c r="F148" s="2" t="s">
        <v>197</v>
      </c>
      <c r="G148" s="2"/>
      <c r="H148" s="32"/>
      <c r="I148" s="32"/>
      <c r="J148" s="43">
        <f>J149</f>
        <v>96.9</v>
      </c>
      <c r="K148" s="43">
        <f>K149</f>
        <v>91.6</v>
      </c>
      <c r="L148" s="32">
        <f t="shared" si="21"/>
        <v>94.530443756449927</v>
      </c>
      <c r="M148" s="76"/>
      <c r="N148" s="76"/>
      <c r="O148" s="76"/>
      <c r="P148" s="76"/>
    </row>
    <row r="149" spans="1:18" ht="30" x14ac:dyDescent="0.25">
      <c r="A149" s="22"/>
      <c r="B149" s="34" t="s">
        <v>935</v>
      </c>
      <c r="C149" s="2" t="s">
        <v>154</v>
      </c>
      <c r="D149" s="2" t="s">
        <v>3</v>
      </c>
      <c r="E149" s="2" t="s">
        <v>10</v>
      </c>
      <c r="F149" s="2" t="s">
        <v>198</v>
      </c>
      <c r="G149" s="2"/>
      <c r="H149" s="32"/>
      <c r="I149" s="32"/>
      <c r="J149" s="43">
        <f>J150</f>
        <v>96.9</v>
      </c>
      <c r="K149" s="43">
        <f>K150</f>
        <v>91.6</v>
      </c>
      <c r="L149" s="32">
        <f t="shared" si="21"/>
        <v>94.530443756449927</v>
      </c>
      <c r="M149" s="76"/>
      <c r="N149" s="76"/>
      <c r="O149" s="76"/>
      <c r="P149" s="76"/>
    </row>
    <row r="150" spans="1:18" ht="30" x14ac:dyDescent="0.25">
      <c r="A150" s="22"/>
      <c r="B150" s="31" t="s">
        <v>780</v>
      </c>
      <c r="C150" s="2" t="s">
        <v>154</v>
      </c>
      <c r="D150" s="2" t="s">
        <v>3</v>
      </c>
      <c r="E150" s="2" t="s">
        <v>10</v>
      </c>
      <c r="F150" s="2" t="s">
        <v>198</v>
      </c>
      <c r="G150" s="2" t="s">
        <v>363</v>
      </c>
      <c r="H150" s="32"/>
      <c r="I150" s="32"/>
      <c r="J150" s="35">
        <v>96.9</v>
      </c>
      <c r="K150" s="35">
        <v>91.6</v>
      </c>
      <c r="L150" s="32">
        <f t="shared" si="21"/>
        <v>94.530443756449927</v>
      </c>
      <c r="M150" s="75"/>
      <c r="N150" s="75"/>
      <c r="O150" s="75"/>
      <c r="P150" s="75"/>
      <c r="Q150" s="20"/>
      <c r="R150" s="4"/>
    </row>
    <row r="151" spans="1:18" ht="30" x14ac:dyDescent="0.25">
      <c r="A151" s="22"/>
      <c r="B151" s="38" t="s">
        <v>501</v>
      </c>
      <c r="C151" s="2" t="s">
        <v>154</v>
      </c>
      <c r="D151" s="2" t="s">
        <v>3</v>
      </c>
      <c r="E151" s="2" t="s">
        <v>10</v>
      </c>
      <c r="F151" s="2" t="s">
        <v>481</v>
      </c>
      <c r="G151" s="2"/>
      <c r="H151" s="32"/>
      <c r="I151" s="32"/>
      <c r="J151" s="43">
        <f>J152</f>
        <v>63.399999999999991</v>
      </c>
      <c r="K151" s="43">
        <f>K152</f>
        <v>63.3</v>
      </c>
      <c r="L151" s="32">
        <f t="shared" si="21"/>
        <v>99.842271293375404</v>
      </c>
      <c r="M151" s="76"/>
      <c r="N151" s="76"/>
      <c r="O151" s="76"/>
      <c r="P151" s="76"/>
    </row>
    <row r="152" spans="1:18" ht="30" x14ac:dyDescent="0.25">
      <c r="A152" s="22"/>
      <c r="B152" s="38" t="s">
        <v>501</v>
      </c>
      <c r="C152" s="2" t="s">
        <v>154</v>
      </c>
      <c r="D152" s="2" t="s">
        <v>3</v>
      </c>
      <c r="E152" s="2" t="s">
        <v>10</v>
      </c>
      <c r="F152" s="2" t="s">
        <v>480</v>
      </c>
      <c r="G152" s="2"/>
      <c r="H152" s="32"/>
      <c r="I152" s="32"/>
      <c r="J152" s="43">
        <f>J153</f>
        <v>63.399999999999991</v>
      </c>
      <c r="K152" s="43">
        <f>K153</f>
        <v>63.3</v>
      </c>
      <c r="L152" s="32">
        <f t="shared" si="21"/>
        <v>99.842271293375404</v>
      </c>
      <c r="M152" s="76"/>
      <c r="N152" s="76"/>
      <c r="O152" s="76"/>
      <c r="P152" s="76"/>
      <c r="R152" s="20"/>
    </row>
    <row r="153" spans="1:18" ht="36" customHeight="1" x14ac:dyDescent="0.25">
      <c r="A153" s="22"/>
      <c r="B153" s="31" t="s">
        <v>143</v>
      </c>
      <c r="C153" s="2" t="s">
        <v>154</v>
      </c>
      <c r="D153" s="2" t="s">
        <v>3</v>
      </c>
      <c r="E153" s="2" t="s">
        <v>10</v>
      </c>
      <c r="F153" s="2" t="s">
        <v>480</v>
      </c>
      <c r="G153" s="2" t="s">
        <v>362</v>
      </c>
      <c r="H153" s="32"/>
      <c r="I153" s="32"/>
      <c r="J153" s="35">
        <f>57.8+10.1-4.5</f>
        <v>63.399999999999991</v>
      </c>
      <c r="K153" s="35">
        <v>63.3</v>
      </c>
      <c r="L153" s="32">
        <f t="shared" si="21"/>
        <v>99.842271293375404</v>
      </c>
      <c r="M153" s="75"/>
      <c r="N153" s="75"/>
      <c r="O153" s="75"/>
      <c r="P153" s="75"/>
    </row>
    <row r="154" spans="1:18" ht="30" x14ac:dyDescent="0.25">
      <c r="A154" s="22"/>
      <c r="B154" s="31" t="s">
        <v>750</v>
      </c>
      <c r="C154" s="2" t="s">
        <v>154</v>
      </c>
      <c r="D154" s="2" t="s">
        <v>3</v>
      </c>
      <c r="E154" s="2" t="s">
        <v>10</v>
      </c>
      <c r="F154" s="2" t="s">
        <v>748</v>
      </c>
      <c r="G154" s="2"/>
      <c r="H154" s="32"/>
      <c r="I154" s="32"/>
      <c r="J154" s="35">
        <f>J155</f>
        <v>4744.5999999999995</v>
      </c>
      <c r="K154" s="35">
        <f>K155</f>
        <v>4707.6000000000004</v>
      </c>
      <c r="L154" s="32">
        <f t="shared" si="21"/>
        <v>99.220166083547639</v>
      </c>
      <c r="M154" s="75"/>
      <c r="N154" s="75"/>
      <c r="O154" s="75"/>
      <c r="P154" s="75"/>
    </row>
    <row r="155" spans="1:18" ht="25.15" customHeight="1" x14ac:dyDescent="0.25">
      <c r="A155" s="22"/>
      <c r="B155" s="31" t="s">
        <v>749</v>
      </c>
      <c r="C155" s="2" t="s">
        <v>154</v>
      </c>
      <c r="D155" s="2" t="s">
        <v>3</v>
      </c>
      <c r="E155" s="2" t="s">
        <v>10</v>
      </c>
      <c r="F155" s="2" t="s">
        <v>747</v>
      </c>
      <c r="G155" s="2"/>
      <c r="H155" s="32"/>
      <c r="I155" s="32"/>
      <c r="J155" s="35">
        <f>J156+J158</f>
        <v>4744.5999999999995</v>
      </c>
      <c r="K155" s="35">
        <f>K156+K158</f>
        <v>4707.6000000000004</v>
      </c>
      <c r="L155" s="32">
        <f t="shared" si="21"/>
        <v>99.220166083547639</v>
      </c>
      <c r="M155" s="75"/>
      <c r="N155" s="75"/>
      <c r="O155" s="75"/>
      <c r="P155" s="75"/>
    </row>
    <row r="156" spans="1:18" ht="60" hidden="1" x14ac:dyDescent="0.25">
      <c r="A156" s="22"/>
      <c r="B156" s="31" t="s">
        <v>1015</v>
      </c>
      <c r="C156" s="2" t="s">
        <v>154</v>
      </c>
      <c r="D156" s="2" t="s">
        <v>3</v>
      </c>
      <c r="E156" s="2" t="s">
        <v>10</v>
      </c>
      <c r="F156" s="2" t="s">
        <v>1016</v>
      </c>
      <c r="G156" s="2"/>
      <c r="H156" s="32"/>
      <c r="I156" s="32"/>
      <c r="J156" s="35">
        <f>J157</f>
        <v>0</v>
      </c>
      <c r="K156" s="35"/>
      <c r="L156" s="32" t="e">
        <f t="shared" si="21"/>
        <v>#DIV/0!</v>
      </c>
      <c r="M156" s="75"/>
      <c r="N156" s="75"/>
      <c r="O156" s="75"/>
      <c r="P156" s="75"/>
    </row>
    <row r="157" spans="1:18" ht="30" hidden="1" x14ac:dyDescent="0.25">
      <c r="A157" s="22"/>
      <c r="B157" s="31" t="s">
        <v>730</v>
      </c>
      <c r="C157" s="2" t="s">
        <v>154</v>
      </c>
      <c r="D157" s="2" t="s">
        <v>3</v>
      </c>
      <c r="E157" s="2" t="s">
        <v>10</v>
      </c>
      <c r="F157" s="2" t="s">
        <v>1016</v>
      </c>
      <c r="G157" s="2" t="s">
        <v>728</v>
      </c>
      <c r="H157" s="32"/>
      <c r="I157" s="32"/>
      <c r="J157" s="35">
        <v>0</v>
      </c>
      <c r="K157" s="35"/>
      <c r="L157" s="32" t="e">
        <f t="shared" si="21"/>
        <v>#DIV/0!</v>
      </c>
      <c r="M157" s="75"/>
      <c r="N157" s="75"/>
      <c r="O157" s="75"/>
      <c r="P157" s="75"/>
    </row>
    <row r="158" spans="1:18" ht="31.9" customHeight="1" x14ac:dyDescent="0.25">
      <c r="A158" s="22"/>
      <c r="B158" s="31" t="s">
        <v>1054</v>
      </c>
      <c r="C158" s="2" t="s">
        <v>154</v>
      </c>
      <c r="D158" s="2" t="s">
        <v>3</v>
      </c>
      <c r="E158" s="2" t="s">
        <v>10</v>
      </c>
      <c r="F158" s="2" t="s">
        <v>1053</v>
      </c>
      <c r="G158" s="2"/>
      <c r="H158" s="32"/>
      <c r="I158" s="32"/>
      <c r="J158" s="35">
        <f>J159</f>
        <v>4744.5999999999995</v>
      </c>
      <c r="K158" s="35">
        <f>K159</f>
        <v>4707.6000000000004</v>
      </c>
      <c r="L158" s="32">
        <f t="shared" si="21"/>
        <v>99.220166083547639</v>
      </c>
      <c r="M158" s="75"/>
      <c r="N158" s="75"/>
      <c r="O158" s="75"/>
      <c r="P158" s="75"/>
    </row>
    <row r="159" spans="1:18" ht="28.15" customHeight="1" x14ac:dyDescent="0.25">
      <c r="A159" s="22"/>
      <c r="B159" s="31" t="s">
        <v>730</v>
      </c>
      <c r="C159" s="2" t="s">
        <v>154</v>
      </c>
      <c r="D159" s="2" t="s">
        <v>3</v>
      </c>
      <c r="E159" s="2" t="s">
        <v>10</v>
      </c>
      <c r="F159" s="2" t="s">
        <v>1053</v>
      </c>
      <c r="G159" s="2" t="s">
        <v>728</v>
      </c>
      <c r="H159" s="32"/>
      <c r="I159" s="32"/>
      <c r="J159" s="35">
        <f>100+449.2+890+1079.5+138.1-110+1000+374.3+748.6+74.9</f>
        <v>4744.5999999999995</v>
      </c>
      <c r="K159" s="35">
        <v>4707.6000000000004</v>
      </c>
      <c r="L159" s="32">
        <f t="shared" si="21"/>
        <v>99.220166083547639</v>
      </c>
      <c r="M159" s="75"/>
      <c r="N159" s="75"/>
      <c r="O159" s="75"/>
      <c r="P159" s="75"/>
    </row>
    <row r="160" spans="1:18" ht="21" customHeight="1" x14ac:dyDescent="0.25">
      <c r="A160" s="22"/>
      <c r="B160" s="31" t="s">
        <v>461</v>
      </c>
      <c r="C160" s="2" t="s">
        <v>4</v>
      </c>
      <c r="D160" s="2" t="s">
        <v>8</v>
      </c>
      <c r="E160" s="2" t="s">
        <v>719</v>
      </c>
      <c r="F160" s="2"/>
      <c r="G160" s="2"/>
      <c r="H160" s="32">
        <f t="shared" ref="H160:K164" si="23">H161</f>
        <v>114.3</v>
      </c>
      <c r="I160" s="32">
        <f t="shared" si="23"/>
        <v>112</v>
      </c>
      <c r="J160" s="32">
        <f t="shared" si="23"/>
        <v>92.5</v>
      </c>
      <c r="K160" s="32">
        <f t="shared" si="23"/>
        <v>65.3</v>
      </c>
      <c r="L160" s="32">
        <f t="shared" si="21"/>
        <v>70.594594594594597</v>
      </c>
      <c r="M160" s="74"/>
      <c r="N160" s="74"/>
      <c r="O160" s="74"/>
      <c r="P160" s="74"/>
    </row>
    <row r="161" spans="1:18" ht="19.5" customHeight="1" x14ac:dyDescent="0.25">
      <c r="A161" s="22"/>
      <c r="B161" s="31" t="s">
        <v>462</v>
      </c>
      <c r="C161" s="2" t="s">
        <v>4</v>
      </c>
      <c r="D161" s="2" t="s">
        <v>8</v>
      </c>
      <c r="E161" s="2" t="s">
        <v>6</v>
      </c>
      <c r="F161" s="2"/>
      <c r="G161" s="2"/>
      <c r="H161" s="32">
        <f t="shared" si="23"/>
        <v>114.3</v>
      </c>
      <c r="I161" s="32">
        <f t="shared" si="23"/>
        <v>112</v>
      </c>
      <c r="J161" s="32">
        <f t="shared" si="23"/>
        <v>92.5</v>
      </c>
      <c r="K161" s="32">
        <f t="shared" si="23"/>
        <v>65.3</v>
      </c>
      <c r="L161" s="32">
        <f t="shared" si="21"/>
        <v>70.594594594594597</v>
      </c>
      <c r="M161" s="74"/>
      <c r="N161" s="74"/>
      <c r="O161" s="74"/>
      <c r="P161" s="74"/>
    </row>
    <row r="162" spans="1:18" ht="30" x14ac:dyDescent="0.25">
      <c r="A162" s="22"/>
      <c r="B162" s="31" t="s">
        <v>678</v>
      </c>
      <c r="C162" s="2" t="s">
        <v>4</v>
      </c>
      <c r="D162" s="2" t="s">
        <v>8</v>
      </c>
      <c r="E162" s="2" t="s">
        <v>6</v>
      </c>
      <c r="F162" s="2" t="s">
        <v>317</v>
      </c>
      <c r="G162" s="2"/>
      <c r="H162" s="32">
        <f t="shared" si="23"/>
        <v>114.3</v>
      </c>
      <c r="I162" s="32">
        <f t="shared" si="23"/>
        <v>112</v>
      </c>
      <c r="J162" s="32">
        <f t="shared" si="23"/>
        <v>92.5</v>
      </c>
      <c r="K162" s="32">
        <f t="shared" si="23"/>
        <v>65.3</v>
      </c>
      <c r="L162" s="32">
        <f t="shared" si="21"/>
        <v>70.594594594594597</v>
      </c>
      <c r="M162" s="74"/>
      <c r="N162" s="74"/>
      <c r="O162" s="74"/>
      <c r="P162" s="74"/>
    </row>
    <row r="163" spans="1:18" ht="30" x14ac:dyDescent="0.25">
      <c r="A163" s="22"/>
      <c r="B163" s="34" t="s">
        <v>353</v>
      </c>
      <c r="C163" s="2" t="s">
        <v>4</v>
      </c>
      <c r="D163" s="2" t="s">
        <v>8</v>
      </c>
      <c r="E163" s="2" t="s">
        <v>6</v>
      </c>
      <c r="F163" s="2" t="s">
        <v>42</v>
      </c>
      <c r="G163" s="2"/>
      <c r="H163" s="32">
        <f t="shared" si="23"/>
        <v>114.3</v>
      </c>
      <c r="I163" s="32">
        <f t="shared" si="23"/>
        <v>112</v>
      </c>
      <c r="J163" s="32">
        <f t="shared" si="23"/>
        <v>92.5</v>
      </c>
      <c r="K163" s="32">
        <f t="shared" si="23"/>
        <v>65.3</v>
      </c>
      <c r="L163" s="32">
        <f t="shared" si="21"/>
        <v>70.594594594594597</v>
      </c>
      <c r="M163" s="74"/>
      <c r="N163" s="74"/>
      <c r="O163" s="74"/>
      <c r="P163" s="74"/>
    </row>
    <row r="164" spans="1:18" ht="30" x14ac:dyDescent="0.25">
      <c r="A164" s="22"/>
      <c r="B164" s="34" t="s">
        <v>22</v>
      </c>
      <c r="C164" s="2" t="s">
        <v>4</v>
      </c>
      <c r="D164" s="2" t="s">
        <v>8</v>
      </c>
      <c r="E164" s="2" t="s">
        <v>6</v>
      </c>
      <c r="F164" s="2" t="s">
        <v>43</v>
      </c>
      <c r="G164" s="2"/>
      <c r="H164" s="32">
        <f t="shared" si="23"/>
        <v>114.3</v>
      </c>
      <c r="I164" s="32">
        <f t="shared" si="23"/>
        <v>112</v>
      </c>
      <c r="J164" s="32">
        <f t="shared" si="23"/>
        <v>92.5</v>
      </c>
      <c r="K164" s="32">
        <f t="shared" si="23"/>
        <v>65.3</v>
      </c>
      <c r="L164" s="32">
        <f t="shared" si="21"/>
        <v>70.594594594594597</v>
      </c>
      <c r="M164" s="74"/>
      <c r="N164" s="74"/>
      <c r="O164" s="74"/>
      <c r="P164" s="74"/>
    </row>
    <row r="165" spans="1:18" ht="30" x14ac:dyDescent="0.25">
      <c r="A165" s="22"/>
      <c r="B165" s="31" t="s">
        <v>143</v>
      </c>
      <c r="C165" s="2" t="s">
        <v>4</v>
      </c>
      <c r="D165" s="2" t="s">
        <v>8</v>
      </c>
      <c r="E165" s="2" t="s">
        <v>6</v>
      </c>
      <c r="F165" s="2" t="s">
        <v>43</v>
      </c>
      <c r="G165" s="2" t="s">
        <v>362</v>
      </c>
      <c r="H165" s="35">
        <v>114.3</v>
      </c>
      <c r="I165" s="35">
        <v>112</v>
      </c>
      <c r="J165" s="35">
        <v>92.5</v>
      </c>
      <c r="K165" s="35">
        <v>65.3</v>
      </c>
      <c r="L165" s="32">
        <f t="shared" si="21"/>
        <v>70.594594594594597</v>
      </c>
      <c r="M165" s="75"/>
      <c r="N165" s="75"/>
      <c r="O165" s="75"/>
      <c r="P165" s="75"/>
      <c r="R165" s="20"/>
    </row>
    <row r="166" spans="1:18" ht="30" x14ac:dyDescent="0.25">
      <c r="A166" s="22"/>
      <c r="B166" s="31" t="s">
        <v>142</v>
      </c>
      <c r="C166" s="2">
        <v>902</v>
      </c>
      <c r="D166" s="2" t="s">
        <v>9</v>
      </c>
      <c r="E166" s="2" t="s">
        <v>719</v>
      </c>
      <c r="F166" s="2"/>
      <c r="G166" s="2"/>
      <c r="H166" s="32" t="e">
        <f>H167+H198</f>
        <v>#REF!</v>
      </c>
      <c r="I166" s="32" t="e">
        <f>I167+I198</f>
        <v>#REF!</v>
      </c>
      <c r="J166" s="32">
        <f>J167+J198</f>
        <v>11133.099999999999</v>
      </c>
      <c r="K166" s="32">
        <f>K167+K198</f>
        <v>9355.5999999999985</v>
      </c>
      <c r="L166" s="32">
        <f t="shared" si="21"/>
        <v>84.034096522981017</v>
      </c>
      <c r="M166" s="74"/>
      <c r="N166" s="74"/>
      <c r="O166" s="74"/>
      <c r="P166" s="74"/>
    </row>
    <row r="167" spans="1:18" ht="58.9" customHeight="1" x14ac:dyDescent="0.25">
      <c r="A167" s="22"/>
      <c r="B167" s="31" t="s">
        <v>1062</v>
      </c>
      <c r="C167" s="2">
        <v>902</v>
      </c>
      <c r="D167" s="2" t="s">
        <v>9</v>
      </c>
      <c r="E167" s="2" t="s">
        <v>226</v>
      </c>
      <c r="F167" s="2"/>
      <c r="G167" s="2"/>
      <c r="H167" s="32">
        <f>H168</f>
        <v>4331</v>
      </c>
      <c r="I167" s="32">
        <f>I168</f>
        <v>4247</v>
      </c>
      <c r="J167" s="32">
        <f>J168</f>
        <v>10539.099999999999</v>
      </c>
      <c r="K167" s="32">
        <f>K168</f>
        <v>8852.2999999999993</v>
      </c>
      <c r="L167" s="32">
        <f t="shared" si="21"/>
        <v>83.994838268922393</v>
      </c>
      <c r="M167" s="74"/>
      <c r="N167" s="74"/>
      <c r="O167" s="74"/>
      <c r="P167" s="74"/>
    </row>
    <row r="168" spans="1:18" ht="45" x14ac:dyDescent="0.25">
      <c r="A168" s="22"/>
      <c r="B168" s="31" t="s">
        <v>97</v>
      </c>
      <c r="C168" s="2">
        <v>902</v>
      </c>
      <c r="D168" s="2" t="s">
        <v>9</v>
      </c>
      <c r="E168" s="2" t="s">
        <v>226</v>
      </c>
      <c r="F168" s="2" t="s">
        <v>663</v>
      </c>
      <c r="G168" s="2"/>
      <c r="H168" s="32">
        <f>H169+H182+H188+H193</f>
        <v>4331</v>
      </c>
      <c r="I168" s="32">
        <f>I169+I182+I188+I193</f>
        <v>4247</v>
      </c>
      <c r="J168" s="32">
        <f>J169+J182+J188+J193+J178</f>
        <v>10539.099999999999</v>
      </c>
      <c r="K168" s="32">
        <f>K169+K182+K188+K193+K178</f>
        <v>8852.2999999999993</v>
      </c>
      <c r="L168" s="32">
        <f t="shared" si="21"/>
        <v>83.994838268922393</v>
      </c>
      <c r="M168" s="74"/>
      <c r="N168" s="74"/>
      <c r="O168" s="74"/>
      <c r="P168" s="74"/>
      <c r="Q168" s="12"/>
      <c r="R168" s="12"/>
    </row>
    <row r="169" spans="1:18" ht="45" x14ac:dyDescent="0.25">
      <c r="A169" s="22"/>
      <c r="B169" s="34" t="s">
        <v>117</v>
      </c>
      <c r="C169" s="2">
        <v>902</v>
      </c>
      <c r="D169" s="2" t="s">
        <v>9</v>
      </c>
      <c r="E169" s="2" t="s">
        <v>226</v>
      </c>
      <c r="F169" s="2" t="s">
        <v>664</v>
      </c>
      <c r="G169" s="2"/>
      <c r="H169" s="32">
        <f>H170+H175</f>
        <v>132</v>
      </c>
      <c r="I169" s="32">
        <f>I170+I175</f>
        <v>132</v>
      </c>
      <c r="J169" s="32">
        <f>J170+J175</f>
        <v>332</v>
      </c>
      <c r="K169" s="32">
        <f>K170+K175</f>
        <v>0</v>
      </c>
      <c r="L169" s="32">
        <f t="shared" si="21"/>
        <v>0</v>
      </c>
      <c r="M169" s="74"/>
      <c r="N169" s="74"/>
      <c r="O169" s="74"/>
      <c r="P169" s="74"/>
    </row>
    <row r="170" spans="1:18" ht="90" x14ac:dyDescent="0.25">
      <c r="A170" s="22"/>
      <c r="B170" s="31" t="s">
        <v>1001</v>
      </c>
      <c r="C170" s="2">
        <v>902</v>
      </c>
      <c r="D170" s="2" t="s">
        <v>9</v>
      </c>
      <c r="E170" s="2" t="s">
        <v>226</v>
      </c>
      <c r="F170" s="2" t="s">
        <v>789</v>
      </c>
      <c r="G170" s="2"/>
      <c r="H170" s="32">
        <f>H171+H173</f>
        <v>132</v>
      </c>
      <c r="I170" s="32">
        <f>I171+I173</f>
        <v>132</v>
      </c>
      <c r="J170" s="32">
        <f>J171+J173</f>
        <v>132</v>
      </c>
      <c r="K170" s="32">
        <f>K171+K173</f>
        <v>0</v>
      </c>
      <c r="L170" s="32">
        <f t="shared" si="21"/>
        <v>0</v>
      </c>
      <c r="M170" s="74"/>
      <c r="N170" s="74"/>
      <c r="O170" s="74"/>
      <c r="P170" s="74"/>
    </row>
    <row r="171" spans="1:18" ht="75" x14ac:dyDescent="0.25">
      <c r="A171" s="22"/>
      <c r="B171" s="31" t="s">
        <v>372</v>
      </c>
      <c r="C171" s="2">
        <v>902</v>
      </c>
      <c r="D171" s="2" t="s">
        <v>9</v>
      </c>
      <c r="E171" s="2" t="s">
        <v>226</v>
      </c>
      <c r="F171" s="2" t="s">
        <v>790</v>
      </c>
      <c r="G171" s="2"/>
      <c r="H171" s="32">
        <f>H172</f>
        <v>66</v>
      </c>
      <c r="I171" s="32">
        <f>I172</f>
        <v>66</v>
      </c>
      <c r="J171" s="32">
        <f>J172</f>
        <v>66</v>
      </c>
      <c r="K171" s="32">
        <f>K172</f>
        <v>0</v>
      </c>
      <c r="L171" s="32">
        <f t="shared" si="21"/>
        <v>0</v>
      </c>
      <c r="M171" s="74"/>
      <c r="N171" s="74"/>
      <c r="O171" s="74"/>
      <c r="P171" s="74"/>
    </row>
    <row r="172" spans="1:18" ht="30" x14ac:dyDescent="0.25">
      <c r="A172" s="22"/>
      <c r="B172" s="31" t="s">
        <v>143</v>
      </c>
      <c r="C172" s="2">
        <v>902</v>
      </c>
      <c r="D172" s="2" t="s">
        <v>9</v>
      </c>
      <c r="E172" s="2" t="s">
        <v>226</v>
      </c>
      <c r="F172" s="2" t="s">
        <v>790</v>
      </c>
      <c r="G172" s="2" t="s">
        <v>362</v>
      </c>
      <c r="H172" s="35">
        <v>66</v>
      </c>
      <c r="I172" s="35">
        <v>66</v>
      </c>
      <c r="J172" s="35">
        <v>66</v>
      </c>
      <c r="K172" s="35"/>
      <c r="L172" s="32">
        <f t="shared" si="21"/>
        <v>0</v>
      </c>
      <c r="M172" s="75"/>
      <c r="N172" s="75"/>
      <c r="O172" s="75"/>
      <c r="P172" s="75"/>
    </row>
    <row r="173" spans="1:18" ht="150" x14ac:dyDescent="0.25">
      <c r="A173" s="22"/>
      <c r="B173" s="33" t="s">
        <v>102</v>
      </c>
      <c r="C173" s="2">
        <v>902</v>
      </c>
      <c r="D173" s="2" t="s">
        <v>9</v>
      </c>
      <c r="E173" s="2" t="s">
        <v>226</v>
      </c>
      <c r="F173" s="2" t="s">
        <v>64</v>
      </c>
      <c r="G173" s="2"/>
      <c r="H173" s="32">
        <f>H174</f>
        <v>66</v>
      </c>
      <c r="I173" s="32">
        <f>I174</f>
        <v>66</v>
      </c>
      <c r="J173" s="32">
        <f>J174</f>
        <v>66</v>
      </c>
      <c r="K173" s="32">
        <f>K174</f>
        <v>0</v>
      </c>
      <c r="L173" s="32">
        <f t="shared" si="21"/>
        <v>0</v>
      </c>
      <c r="M173" s="74"/>
      <c r="N173" s="74"/>
      <c r="O173" s="74"/>
      <c r="P173" s="74"/>
    </row>
    <row r="174" spans="1:18" ht="30" x14ac:dyDescent="0.25">
      <c r="A174" s="22"/>
      <c r="B174" s="31" t="s">
        <v>143</v>
      </c>
      <c r="C174" s="2">
        <v>902</v>
      </c>
      <c r="D174" s="2" t="s">
        <v>9</v>
      </c>
      <c r="E174" s="2" t="s">
        <v>226</v>
      </c>
      <c r="F174" s="2" t="s">
        <v>64</v>
      </c>
      <c r="G174" s="2" t="s">
        <v>362</v>
      </c>
      <c r="H174" s="35">
        <v>66</v>
      </c>
      <c r="I174" s="35">
        <v>66</v>
      </c>
      <c r="J174" s="35">
        <v>66</v>
      </c>
      <c r="K174" s="35"/>
      <c r="L174" s="32">
        <f t="shared" si="21"/>
        <v>0</v>
      </c>
      <c r="M174" s="75"/>
      <c r="N174" s="75"/>
      <c r="O174" s="75"/>
      <c r="P174" s="75"/>
      <c r="R174" s="20"/>
    </row>
    <row r="175" spans="1:18" ht="45" x14ac:dyDescent="0.25">
      <c r="A175" s="22"/>
      <c r="B175" s="31" t="s">
        <v>788</v>
      </c>
      <c r="C175" s="2">
        <v>902</v>
      </c>
      <c r="D175" s="2" t="s">
        <v>9</v>
      </c>
      <c r="E175" s="2" t="s">
        <v>226</v>
      </c>
      <c r="F175" s="2" t="s">
        <v>173</v>
      </c>
      <c r="G175" s="2"/>
      <c r="H175" s="32">
        <f t="shared" ref="H175:K176" si="24">H176</f>
        <v>0</v>
      </c>
      <c r="I175" s="32">
        <f t="shared" si="24"/>
        <v>0</v>
      </c>
      <c r="J175" s="32">
        <f t="shared" si="24"/>
        <v>200</v>
      </c>
      <c r="K175" s="32">
        <f t="shared" si="24"/>
        <v>0</v>
      </c>
      <c r="L175" s="32">
        <f t="shared" si="21"/>
        <v>0</v>
      </c>
      <c r="M175" s="74"/>
      <c r="N175" s="74"/>
      <c r="O175" s="74"/>
      <c r="P175" s="74"/>
    </row>
    <row r="176" spans="1:18" ht="30" x14ac:dyDescent="0.25">
      <c r="A176" s="22"/>
      <c r="B176" s="34" t="s">
        <v>308</v>
      </c>
      <c r="C176" s="2">
        <v>902</v>
      </c>
      <c r="D176" s="2" t="s">
        <v>9</v>
      </c>
      <c r="E176" s="2" t="s">
        <v>226</v>
      </c>
      <c r="F176" s="2" t="s">
        <v>293</v>
      </c>
      <c r="G176" s="2"/>
      <c r="H176" s="32">
        <f t="shared" si="24"/>
        <v>0</v>
      </c>
      <c r="I176" s="32">
        <f t="shared" si="24"/>
        <v>0</v>
      </c>
      <c r="J176" s="32">
        <f t="shared" si="24"/>
        <v>200</v>
      </c>
      <c r="K176" s="32">
        <f t="shared" si="24"/>
        <v>0</v>
      </c>
      <c r="L176" s="32">
        <f t="shared" si="21"/>
        <v>0</v>
      </c>
      <c r="M176" s="74"/>
      <c r="N176" s="74"/>
      <c r="O176" s="74"/>
      <c r="P176" s="74"/>
    </row>
    <row r="177" spans="1:18" ht="30" x14ac:dyDescent="0.25">
      <c r="A177" s="22"/>
      <c r="B177" s="31" t="s">
        <v>143</v>
      </c>
      <c r="C177" s="2">
        <v>902</v>
      </c>
      <c r="D177" s="2" t="s">
        <v>9</v>
      </c>
      <c r="E177" s="2" t="s">
        <v>226</v>
      </c>
      <c r="F177" s="2" t="s">
        <v>293</v>
      </c>
      <c r="G177" s="2" t="s">
        <v>362</v>
      </c>
      <c r="H177" s="32"/>
      <c r="I177" s="32"/>
      <c r="J177" s="35">
        <v>200</v>
      </c>
      <c r="K177" s="35"/>
      <c r="L177" s="32">
        <f t="shared" si="21"/>
        <v>0</v>
      </c>
      <c r="M177" s="75"/>
      <c r="N177" s="75"/>
      <c r="O177" s="75"/>
      <c r="P177" s="75"/>
    </row>
    <row r="178" spans="1:18" ht="30" x14ac:dyDescent="0.25">
      <c r="A178" s="63"/>
      <c r="B178" s="31" t="s">
        <v>171</v>
      </c>
      <c r="C178" s="2" t="s">
        <v>4</v>
      </c>
      <c r="D178" s="2" t="s">
        <v>9</v>
      </c>
      <c r="E178" s="2" t="s">
        <v>226</v>
      </c>
      <c r="F178" s="2" t="s">
        <v>665</v>
      </c>
      <c r="G178" s="2"/>
      <c r="H178" s="32">
        <f t="shared" ref="H178:K180" si="25">H179</f>
        <v>75.400000000000006</v>
      </c>
      <c r="I178" s="32">
        <f t="shared" si="25"/>
        <v>73.900000000000006</v>
      </c>
      <c r="J178" s="32">
        <f t="shared" si="25"/>
        <v>80</v>
      </c>
      <c r="K178" s="32">
        <f t="shared" si="25"/>
        <v>80</v>
      </c>
      <c r="L178" s="32">
        <f t="shared" si="21"/>
        <v>100</v>
      </c>
      <c r="M178" s="74"/>
      <c r="N178" s="74"/>
      <c r="O178" s="74"/>
      <c r="P178" s="74"/>
    </row>
    <row r="179" spans="1:18" ht="33.6" customHeight="1" x14ac:dyDescent="0.25">
      <c r="A179" s="63"/>
      <c r="B179" s="31" t="s">
        <v>321</v>
      </c>
      <c r="C179" s="2" t="s">
        <v>4</v>
      </c>
      <c r="D179" s="2" t="s">
        <v>9</v>
      </c>
      <c r="E179" s="2" t="s">
        <v>226</v>
      </c>
      <c r="F179" s="2" t="s">
        <v>322</v>
      </c>
      <c r="G179" s="2"/>
      <c r="H179" s="32">
        <f t="shared" si="25"/>
        <v>75.400000000000006</v>
      </c>
      <c r="I179" s="32">
        <f t="shared" si="25"/>
        <v>73.900000000000006</v>
      </c>
      <c r="J179" s="32">
        <f t="shared" si="25"/>
        <v>80</v>
      </c>
      <c r="K179" s="32">
        <f t="shared" si="25"/>
        <v>80</v>
      </c>
      <c r="L179" s="32">
        <f t="shared" si="21"/>
        <v>100</v>
      </c>
      <c r="M179" s="74"/>
      <c r="N179" s="74"/>
      <c r="O179" s="74"/>
      <c r="P179" s="74"/>
    </row>
    <row r="180" spans="1:18" ht="31.9" customHeight="1" x14ac:dyDescent="0.25">
      <c r="A180" s="63"/>
      <c r="B180" s="34" t="s">
        <v>308</v>
      </c>
      <c r="C180" s="2" t="s">
        <v>4</v>
      </c>
      <c r="D180" s="2" t="s">
        <v>9</v>
      </c>
      <c r="E180" s="2" t="s">
        <v>226</v>
      </c>
      <c r="F180" s="2" t="s">
        <v>323</v>
      </c>
      <c r="G180" s="2"/>
      <c r="H180" s="32">
        <f t="shared" si="25"/>
        <v>75.400000000000006</v>
      </c>
      <c r="I180" s="32">
        <f t="shared" si="25"/>
        <v>73.900000000000006</v>
      </c>
      <c r="J180" s="32">
        <f>J181</f>
        <v>80</v>
      </c>
      <c r="K180" s="32">
        <f t="shared" si="25"/>
        <v>80</v>
      </c>
      <c r="L180" s="32">
        <f t="shared" si="21"/>
        <v>100</v>
      </c>
      <c r="M180" s="74"/>
      <c r="N180" s="74"/>
      <c r="O180" s="74"/>
      <c r="P180" s="74"/>
    </row>
    <row r="181" spans="1:18" ht="30" x14ac:dyDescent="0.25">
      <c r="A181" s="63"/>
      <c r="B181" s="31" t="s">
        <v>143</v>
      </c>
      <c r="C181" s="2" t="s">
        <v>4</v>
      </c>
      <c r="D181" s="2" t="s">
        <v>9</v>
      </c>
      <c r="E181" s="2" t="s">
        <v>226</v>
      </c>
      <c r="F181" s="2" t="s">
        <v>323</v>
      </c>
      <c r="G181" s="2" t="s">
        <v>362</v>
      </c>
      <c r="H181" s="43">
        <v>75.400000000000006</v>
      </c>
      <c r="I181" s="32">
        <v>73.900000000000006</v>
      </c>
      <c r="J181" s="43">
        <v>80</v>
      </c>
      <c r="K181" s="35">
        <v>80</v>
      </c>
      <c r="L181" s="32">
        <f t="shared" si="21"/>
        <v>100</v>
      </c>
      <c r="M181" s="75"/>
      <c r="N181" s="75"/>
      <c r="O181" s="75"/>
      <c r="P181" s="75"/>
    </row>
    <row r="182" spans="1:18" ht="45" x14ac:dyDescent="0.25">
      <c r="A182" s="63"/>
      <c r="B182" s="31" t="s">
        <v>118</v>
      </c>
      <c r="C182" s="2">
        <v>902</v>
      </c>
      <c r="D182" s="2" t="s">
        <v>9</v>
      </c>
      <c r="E182" s="2" t="s">
        <v>226</v>
      </c>
      <c r="F182" s="2" t="s">
        <v>666</v>
      </c>
      <c r="G182" s="2"/>
      <c r="H182" s="32">
        <f>H185+H183</f>
        <v>592.79999999999995</v>
      </c>
      <c r="I182" s="32">
        <f>I185+I183</f>
        <v>581</v>
      </c>
      <c r="J182" s="32">
        <f>J185+J183</f>
        <v>80</v>
      </c>
      <c r="K182" s="32">
        <f>K185+K183</f>
        <v>80</v>
      </c>
      <c r="L182" s="32">
        <f t="shared" si="21"/>
        <v>100</v>
      </c>
      <c r="M182" s="74"/>
      <c r="N182" s="74"/>
      <c r="O182" s="74"/>
      <c r="P182" s="74"/>
    </row>
    <row r="183" spans="1:18" ht="30" x14ac:dyDescent="0.25">
      <c r="A183" s="22"/>
      <c r="B183" s="34" t="s">
        <v>308</v>
      </c>
      <c r="C183" s="2">
        <v>902</v>
      </c>
      <c r="D183" s="2" t="s">
        <v>9</v>
      </c>
      <c r="E183" s="2" t="s">
        <v>226</v>
      </c>
      <c r="F183" s="2" t="s">
        <v>679</v>
      </c>
      <c r="G183" s="2"/>
      <c r="H183" s="32"/>
      <c r="I183" s="32"/>
      <c r="J183" s="32">
        <f>J184</f>
        <v>80</v>
      </c>
      <c r="K183" s="32">
        <f>K184</f>
        <v>80</v>
      </c>
      <c r="L183" s="32">
        <f t="shared" si="21"/>
        <v>100</v>
      </c>
      <c r="M183" s="74"/>
      <c r="N183" s="74"/>
      <c r="O183" s="74"/>
      <c r="P183" s="74"/>
      <c r="R183" s="20"/>
    </row>
    <row r="184" spans="1:18" ht="30" x14ac:dyDescent="0.25">
      <c r="A184" s="22"/>
      <c r="B184" s="31" t="s">
        <v>143</v>
      </c>
      <c r="C184" s="2">
        <v>902</v>
      </c>
      <c r="D184" s="2" t="s">
        <v>9</v>
      </c>
      <c r="E184" s="2" t="s">
        <v>226</v>
      </c>
      <c r="F184" s="2" t="s">
        <v>679</v>
      </c>
      <c r="G184" s="2" t="s">
        <v>362</v>
      </c>
      <c r="H184" s="32"/>
      <c r="I184" s="32"/>
      <c r="J184" s="32">
        <v>80</v>
      </c>
      <c r="K184" s="35">
        <v>80</v>
      </c>
      <c r="L184" s="32">
        <f t="shared" si="21"/>
        <v>100</v>
      </c>
      <c r="M184" s="75"/>
      <c r="N184" s="75"/>
      <c r="O184" s="75"/>
      <c r="P184" s="75"/>
      <c r="R184" s="5"/>
    </row>
    <row r="185" spans="1:18" ht="30" hidden="1" x14ac:dyDescent="0.25">
      <c r="A185" s="22"/>
      <c r="B185" s="31" t="s">
        <v>483</v>
      </c>
      <c r="C185" s="2">
        <v>902</v>
      </c>
      <c r="D185" s="2" t="s">
        <v>9</v>
      </c>
      <c r="E185" s="2" t="s">
        <v>226</v>
      </c>
      <c r="F185" s="2" t="s">
        <v>295</v>
      </c>
      <c r="G185" s="2"/>
      <c r="H185" s="32">
        <f t="shared" ref="H185:K186" si="26">H186</f>
        <v>592.79999999999995</v>
      </c>
      <c r="I185" s="32">
        <f t="shared" si="26"/>
        <v>581</v>
      </c>
      <c r="J185" s="32">
        <f t="shared" si="26"/>
        <v>0</v>
      </c>
      <c r="K185" s="32">
        <f t="shared" si="26"/>
        <v>0</v>
      </c>
      <c r="L185" s="32" t="e">
        <f t="shared" si="21"/>
        <v>#DIV/0!</v>
      </c>
      <c r="M185" s="74"/>
      <c r="N185" s="74"/>
      <c r="O185" s="74"/>
      <c r="P185" s="74"/>
    </row>
    <row r="186" spans="1:18" ht="30" hidden="1" x14ac:dyDescent="0.25">
      <c r="A186" s="22"/>
      <c r="B186" s="34" t="s">
        <v>308</v>
      </c>
      <c r="C186" s="2">
        <v>902</v>
      </c>
      <c r="D186" s="2" t="s">
        <v>9</v>
      </c>
      <c r="E186" s="2" t="s">
        <v>226</v>
      </c>
      <c r="F186" s="2" t="s">
        <v>294</v>
      </c>
      <c r="G186" s="2"/>
      <c r="H186" s="32">
        <f t="shared" si="26"/>
        <v>592.79999999999995</v>
      </c>
      <c r="I186" s="32">
        <f t="shared" si="26"/>
        <v>581</v>
      </c>
      <c r="J186" s="32">
        <f t="shared" si="26"/>
        <v>0</v>
      </c>
      <c r="K186" s="32">
        <f t="shared" si="26"/>
        <v>0</v>
      </c>
      <c r="L186" s="32" t="e">
        <f t="shared" si="21"/>
        <v>#DIV/0!</v>
      </c>
      <c r="M186" s="74"/>
      <c r="N186" s="74"/>
      <c r="O186" s="74"/>
      <c r="P186" s="74"/>
    </row>
    <row r="187" spans="1:18" ht="30" hidden="1" x14ac:dyDescent="0.25">
      <c r="A187" s="22"/>
      <c r="B187" s="31" t="s">
        <v>143</v>
      </c>
      <c r="C187" s="2">
        <v>902</v>
      </c>
      <c r="D187" s="2" t="s">
        <v>9</v>
      </c>
      <c r="E187" s="2" t="s">
        <v>226</v>
      </c>
      <c r="F187" s="2" t="s">
        <v>294</v>
      </c>
      <c r="G187" s="2" t="s">
        <v>362</v>
      </c>
      <c r="H187" s="35">
        <v>592.79999999999995</v>
      </c>
      <c r="I187" s="35">
        <v>581</v>
      </c>
      <c r="J187" s="35">
        <v>0</v>
      </c>
      <c r="K187" s="35">
        <v>0</v>
      </c>
      <c r="L187" s="32" t="e">
        <f t="shared" si="21"/>
        <v>#DIV/0!</v>
      </c>
      <c r="M187" s="75"/>
      <c r="N187" s="75"/>
      <c r="O187" s="75"/>
      <c r="P187" s="75"/>
    </row>
    <row r="188" spans="1:18" ht="60" x14ac:dyDescent="0.25">
      <c r="A188" s="22"/>
      <c r="B188" s="31" t="s">
        <v>168</v>
      </c>
      <c r="C188" s="2">
        <v>902</v>
      </c>
      <c r="D188" s="2" t="s">
        <v>9</v>
      </c>
      <c r="E188" s="2" t="s">
        <v>226</v>
      </c>
      <c r="F188" s="2" t="s">
        <v>668</v>
      </c>
      <c r="G188" s="2"/>
      <c r="H188" s="32">
        <f>H189</f>
        <v>1407.6</v>
      </c>
      <c r="I188" s="32">
        <f>I189</f>
        <v>1379.5</v>
      </c>
      <c r="J188" s="32">
        <f>J189</f>
        <v>2647.1000000000004</v>
      </c>
      <c r="K188" s="32">
        <f>K189</f>
        <v>2589</v>
      </c>
      <c r="L188" s="32">
        <f t="shared" si="21"/>
        <v>97.805145253296047</v>
      </c>
      <c r="M188" s="74"/>
      <c r="N188" s="74"/>
      <c r="O188" s="74"/>
      <c r="P188" s="74"/>
    </row>
    <row r="189" spans="1:18" ht="30" x14ac:dyDescent="0.25">
      <c r="A189" s="22"/>
      <c r="B189" s="34" t="s">
        <v>57</v>
      </c>
      <c r="C189" s="2">
        <v>902</v>
      </c>
      <c r="D189" s="2" t="s">
        <v>9</v>
      </c>
      <c r="E189" s="2" t="s">
        <v>226</v>
      </c>
      <c r="F189" s="2" t="s">
        <v>202</v>
      </c>
      <c r="G189" s="2"/>
      <c r="H189" s="32">
        <f>H190+H191+H192</f>
        <v>1407.6</v>
      </c>
      <c r="I189" s="32">
        <f>I190+I191+I192</f>
        <v>1379.5</v>
      </c>
      <c r="J189" s="32">
        <f>J190+J191+J192</f>
        <v>2647.1000000000004</v>
      </c>
      <c r="K189" s="32">
        <f>K190+K191+K192</f>
        <v>2589</v>
      </c>
      <c r="L189" s="32">
        <f t="shared" si="21"/>
        <v>97.805145253296047</v>
      </c>
      <c r="M189" s="74"/>
      <c r="N189" s="74"/>
      <c r="O189" s="74"/>
      <c r="P189" s="74"/>
      <c r="R189" s="20"/>
    </row>
    <row r="190" spans="1:18" ht="30" x14ac:dyDescent="0.25">
      <c r="A190" s="22"/>
      <c r="B190" s="31" t="s">
        <v>429</v>
      </c>
      <c r="C190" s="2">
        <v>902</v>
      </c>
      <c r="D190" s="2" t="s">
        <v>9</v>
      </c>
      <c r="E190" s="2" t="s">
        <v>226</v>
      </c>
      <c r="F190" s="2" t="s">
        <v>202</v>
      </c>
      <c r="G190" s="2" t="s">
        <v>378</v>
      </c>
      <c r="H190" s="35">
        <v>1407.6</v>
      </c>
      <c r="I190" s="35">
        <v>1379.5</v>
      </c>
      <c r="J190" s="35">
        <f>2310.8+75.9</f>
        <v>2386.7000000000003</v>
      </c>
      <c r="K190" s="35">
        <v>2381.1</v>
      </c>
      <c r="L190" s="32">
        <f t="shared" si="21"/>
        <v>99.765366405497119</v>
      </c>
      <c r="M190" s="75"/>
      <c r="N190" s="75"/>
      <c r="O190" s="75"/>
      <c r="P190" s="75"/>
      <c r="R190" s="3"/>
    </row>
    <row r="191" spans="1:18" ht="30" x14ac:dyDescent="0.25">
      <c r="A191" s="22"/>
      <c r="B191" s="31" t="s">
        <v>143</v>
      </c>
      <c r="C191" s="2" t="s">
        <v>4</v>
      </c>
      <c r="D191" s="2" t="s">
        <v>9</v>
      </c>
      <c r="E191" s="2" t="s">
        <v>226</v>
      </c>
      <c r="F191" s="2" t="s">
        <v>202</v>
      </c>
      <c r="G191" s="2" t="s">
        <v>362</v>
      </c>
      <c r="H191" s="32"/>
      <c r="I191" s="32"/>
      <c r="J191" s="35">
        <f>195.9+63</f>
        <v>258.89999999999998</v>
      </c>
      <c r="K191" s="35">
        <v>207.9</v>
      </c>
      <c r="L191" s="32">
        <f t="shared" si="21"/>
        <v>80.301274623406727</v>
      </c>
      <c r="M191" s="75"/>
      <c r="N191" s="75"/>
      <c r="O191" s="75"/>
      <c r="P191" s="75"/>
    </row>
    <row r="192" spans="1:18" ht="29.45" customHeight="1" x14ac:dyDescent="0.25">
      <c r="A192" s="22"/>
      <c r="B192" s="31" t="s">
        <v>780</v>
      </c>
      <c r="C192" s="2" t="s">
        <v>4</v>
      </c>
      <c r="D192" s="2" t="s">
        <v>9</v>
      </c>
      <c r="E192" s="2" t="s">
        <v>226</v>
      </c>
      <c r="F192" s="2" t="s">
        <v>202</v>
      </c>
      <c r="G192" s="2" t="s">
        <v>363</v>
      </c>
      <c r="H192" s="32"/>
      <c r="I192" s="32"/>
      <c r="J192" s="35">
        <v>1.5</v>
      </c>
      <c r="K192" s="35">
        <v>0</v>
      </c>
      <c r="L192" s="32">
        <f t="shared" si="21"/>
        <v>0</v>
      </c>
      <c r="M192" s="75"/>
      <c r="N192" s="75"/>
      <c r="O192" s="75"/>
      <c r="P192" s="75"/>
    </row>
    <row r="193" spans="1:18" ht="60" x14ac:dyDescent="0.25">
      <c r="A193" s="22"/>
      <c r="B193" s="31" t="s">
        <v>420</v>
      </c>
      <c r="C193" s="2" t="s">
        <v>4</v>
      </c>
      <c r="D193" s="2" t="s">
        <v>9</v>
      </c>
      <c r="E193" s="2" t="s">
        <v>226</v>
      </c>
      <c r="F193" s="2" t="s">
        <v>669</v>
      </c>
      <c r="G193" s="2"/>
      <c r="H193" s="32">
        <f>H194</f>
        <v>2198.6</v>
      </c>
      <c r="I193" s="32">
        <f>I194</f>
        <v>2154.5</v>
      </c>
      <c r="J193" s="32">
        <f>J194</f>
        <v>7399.9999999999991</v>
      </c>
      <c r="K193" s="32">
        <f>K194</f>
        <v>6103.3</v>
      </c>
      <c r="L193" s="32">
        <f t="shared" si="21"/>
        <v>82.477027027027034</v>
      </c>
      <c r="M193" s="74"/>
      <c r="N193" s="74"/>
      <c r="O193" s="74"/>
      <c r="P193" s="74"/>
    </row>
    <row r="194" spans="1:18" ht="30" x14ac:dyDescent="0.25">
      <c r="A194" s="22"/>
      <c r="B194" s="34" t="s">
        <v>57</v>
      </c>
      <c r="C194" s="2" t="s">
        <v>4</v>
      </c>
      <c r="D194" s="2" t="s">
        <v>9</v>
      </c>
      <c r="E194" s="2" t="s">
        <v>226</v>
      </c>
      <c r="F194" s="2" t="s">
        <v>670</v>
      </c>
      <c r="G194" s="2"/>
      <c r="H194" s="32">
        <f>H195+H196+H197</f>
        <v>2198.6</v>
      </c>
      <c r="I194" s="32">
        <f>I195+I196+I197</f>
        <v>2154.5</v>
      </c>
      <c r="J194" s="32">
        <f>J195+J196+J197</f>
        <v>7399.9999999999991</v>
      </c>
      <c r="K194" s="32">
        <f>K195+K196+K197</f>
        <v>6103.3</v>
      </c>
      <c r="L194" s="32">
        <f t="shared" si="21"/>
        <v>82.477027027027034</v>
      </c>
      <c r="M194" s="74"/>
      <c r="N194" s="74"/>
      <c r="O194" s="74"/>
      <c r="P194" s="74"/>
    </row>
    <row r="195" spans="1:18" ht="30" x14ac:dyDescent="0.25">
      <c r="A195" s="22"/>
      <c r="B195" s="31" t="s">
        <v>429</v>
      </c>
      <c r="C195" s="2" t="s">
        <v>4</v>
      </c>
      <c r="D195" s="2" t="s">
        <v>9</v>
      </c>
      <c r="E195" s="2" t="s">
        <v>226</v>
      </c>
      <c r="F195" s="2" t="s">
        <v>670</v>
      </c>
      <c r="G195" s="2" t="s">
        <v>378</v>
      </c>
      <c r="H195" s="35">
        <v>2198.6</v>
      </c>
      <c r="I195" s="35">
        <v>2154.5</v>
      </c>
      <c r="J195" s="35">
        <v>2404.1</v>
      </c>
      <c r="K195" s="35">
        <v>2274.1</v>
      </c>
      <c r="L195" s="32">
        <f t="shared" si="21"/>
        <v>94.592571024499819</v>
      </c>
      <c r="M195" s="75"/>
      <c r="N195" s="75"/>
      <c r="O195" s="75"/>
      <c r="P195" s="75"/>
      <c r="R195" s="3"/>
    </row>
    <row r="196" spans="1:18" ht="30" x14ac:dyDescent="0.25">
      <c r="A196" s="22"/>
      <c r="B196" s="31" t="s">
        <v>143</v>
      </c>
      <c r="C196" s="2" t="s">
        <v>4</v>
      </c>
      <c r="D196" s="2" t="s">
        <v>9</v>
      </c>
      <c r="E196" s="2" t="s">
        <v>226</v>
      </c>
      <c r="F196" s="2" t="s">
        <v>670</v>
      </c>
      <c r="G196" s="2" t="s">
        <v>362</v>
      </c>
      <c r="H196" s="32"/>
      <c r="I196" s="32"/>
      <c r="J196" s="35">
        <f>393.6-3.9+2100-2.5+3500-1000+0.9</f>
        <v>4988.0999999999995</v>
      </c>
      <c r="K196" s="35">
        <v>3821.5</v>
      </c>
      <c r="L196" s="32">
        <f t="shared" si="21"/>
        <v>76.612337362923768</v>
      </c>
      <c r="M196" s="75"/>
      <c r="N196" s="75"/>
      <c r="O196" s="75"/>
      <c r="P196" s="75"/>
      <c r="R196" s="20"/>
    </row>
    <row r="197" spans="1:18" ht="30" x14ac:dyDescent="0.25">
      <c r="A197" s="22"/>
      <c r="B197" s="31" t="s">
        <v>780</v>
      </c>
      <c r="C197" s="2" t="s">
        <v>4</v>
      </c>
      <c r="D197" s="2" t="s">
        <v>9</v>
      </c>
      <c r="E197" s="2" t="s">
        <v>226</v>
      </c>
      <c r="F197" s="2" t="s">
        <v>670</v>
      </c>
      <c r="G197" s="2" t="s">
        <v>363</v>
      </c>
      <c r="H197" s="32"/>
      <c r="I197" s="32"/>
      <c r="J197" s="35">
        <f>2.3+3.9+2.5-0.9</f>
        <v>7.7999999999999989</v>
      </c>
      <c r="K197" s="35">
        <v>7.7</v>
      </c>
      <c r="L197" s="32">
        <f t="shared" si="21"/>
        <v>98.71794871794873</v>
      </c>
      <c r="M197" s="75"/>
      <c r="N197" s="75"/>
      <c r="O197" s="75"/>
      <c r="P197" s="75"/>
      <c r="R197" s="20"/>
    </row>
    <row r="198" spans="1:18" ht="30" x14ac:dyDescent="0.25">
      <c r="A198" s="22"/>
      <c r="B198" s="31" t="s">
        <v>513</v>
      </c>
      <c r="C198" s="2" t="s">
        <v>4</v>
      </c>
      <c r="D198" s="2" t="s">
        <v>9</v>
      </c>
      <c r="E198" s="2" t="s">
        <v>723</v>
      </c>
      <c r="F198" s="2"/>
      <c r="G198" s="2"/>
      <c r="H198" s="32" t="e">
        <f>H199+H223+H219</f>
        <v>#REF!</v>
      </c>
      <c r="I198" s="32" t="e">
        <f>I199+I223+I219</f>
        <v>#REF!</v>
      </c>
      <c r="J198" s="32">
        <f>J199+J223+J219</f>
        <v>594</v>
      </c>
      <c r="K198" s="32">
        <f>K199+K223+K219</f>
        <v>503.3</v>
      </c>
      <c r="L198" s="32">
        <f t="shared" si="21"/>
        <v>84.730639730639737</v>
      </c>
      <c r="M198" s="74"/>
      <c r="N198" s="74"/>
      <c r="O198" s="74"/>
      <c r="P198" s="74"/>
      <c r="R198" s="20"/>
    </row>
    <row r="199" spans="1:18" ht="45" x14ac:dyDescent="0.25">
      <c r="A199" s="22"/>
      <c r="B199" s="31" t="s">
        <v>97</v>
      </c>
      <c r="C199" s="2" t="s">
        <v>4</v>
      </c>
      <c r="D199" s="2" t="s">
        <v>9</v>
      </c>
      <c r="E199" s="2" t="s">
        <v>723</v>
      </c>
      <c r="F199" s="2" t="s">
        <v>663</v>
      </c>
      <c r="G199" s="2"/>
      <c r="H199" s="32" t="e">
        <f>#REF!+H200+H178+H203</f>
        <v>#REF!</v>
      </c>
      <c r="I199" s="32" t="e">
        <f>#REF!+I200+I178+I203</f>
        <v>#REF!</v>
      </c>
      <c r="J199" s="32">
        <f>J200+J203+J207</f>
        <v>549</v>
      </c>
      <c r="K199" s="32">
        <f>K200+K203+K207</f>
        <v>458.3</v>
      </c>
      <c r="L199" s="32">
        <f t="shared" si="21"/>
        <v>83.479052823315129</v>
      </c>
      <c r="M199" s="74"/>
      <c r="N199" s="74"/>
      <c r="O199" s="74"/>
      <c r="P199" s="74"/>
      <c r="Q199" s="12"/>
    </row>
    <row r="200" spans="1:18" ht="60" x14ac:dyDescent="0.25">
      <c r="A200" s="22"/>
      <c r="B200" s="31" t="s">
        <v>1002</v>
      </c>
      <c r="C200" s="2" t="s">
        <v>4</v>
      </c>
      <c r="D200" s="2" t="s">
        <v>9</v>
      </c>
      <c r="E200" s="2" t="s">
        <v>723</v>
      </c>
      <c r="F200" s="2" t="s">
        <v>408</v>
      </c>
      <c r="G200" s="2"/>
      <c r="H200" s="32">
        <f t="shared" ref="H200:K201" si="27">H201</f>
        <v>55</v>
      </c>
      <c r="I200" s="32">
        <f t="shared" si="27"/>
        <v>53.9</v>
      </c>
      <c r="J200" s="32">
        <f t="shared" si="27"/>
        <v>39</v>
      </c>
      <c r="K200" s="32">
        <f t="shared" si="27"/>
        <v>39</v>
      </c>
      <c r="L200" s="32">
        <f t="shared" si="21"/>
        <v>100</v>
      </c>
      <c r="M200" s="74"/>
      <c r="N200" s="74"/>
      <c r="O200" s="74"/>
      <c r="P200" s="74"/>
    </row>
    <row r="201" spans="1:18" ht="30" x14ac:dyDescent="0.25">
      <c r="A201" s="22"/>
      <c r="B201" s="34" t="s">
        <v>308</v>
      </c>
      <c r="C201" s="2" t="s">
        <v>4</v>
      </c>
      <c r="D201" s="2" t="s">
        <v>9</v>
      </c>
      <c r="E201" s="2" t="s">
        <v>723</v>
      </c>
      <c r="F201" s="2" t="s">
        <v>62</v>
      </c>
      <c r="G201" s="2"/>
      <c r="H201" s="32">
        <f t="shared" si="27"/>
        <v>55</v>
      </c>
      <c r="I201" s="32">
        <f t="shared" si="27"/>
        <v>53.9</v>
      </c>
      <c r="J201" s="32">
        <f t="shared" si="27"/>
        <v>39</v>
      </c>
      <c r="K201" s="32">
        <f t="shared" si="27"/>
        <v>39</v>
      </c>
      <c r="L201" s="32">
        <f t="shared" si="21"/>
        <v>100</v>
      </c>
      <c r="M201" s="74"/>
      <c r="N201" s="74"/>
      <c r="O201" s="74"/>
      <c r="P201" s="74"/>
    </row>
    <row r="202" spans="1:18" ht="30" x14ac:dyDescent="0.25">
      <c r="A202" s="22"/>
      <c r="B202" s="31" t="s">
        <v>143</v>
      </c>
      <c r="C202" s="2" t="s">
        <v>4</v>
      </c>
      <c r="D202" s="2" t="s">
        <v>9</v>
      </c>
      <c r="E202" s="2" t="s">
        <v>723</v>
      </c>
      <c r="F202" s="2" t="s">
        <v>62</v>
      </c>
      <c r="G202" s="2" t="s">
        <v>362</v>
      </c>
      <c r="H202" s="35">
        <v>55</v>
      </c>
      <c r="I202" s="35">
        <v>53.9</v>
      </c>
      <c r="J202" s="35">
        <v>39</v>
      </c>
      <c r="K202" s="35">
        <v>39</v>
      </c>
      <c r="L202" s="32">
        <f t="shared" si="21"/>
        <v>100</v>
      </c>
      <c r="M202" s="75"/>
      <c r="N202" s="75"/>
      <c r="O202" s="75"/>
      <c r="P202" s="75"/>
      <c r="R202" s="3"/>
    </row>
    <row r="203" spans="1:18" ht="30" hidden="1" x14ac:dyDescent="0.25">
      <c r="A203" s="22"/>
      <c r="B203" s="31" t="s">
        <v>104</v>
      </c>
      <c r="C203" s="2" t="s">
        <v>4</v>
      </c>
      <c r="D203" s="2" t="s">
        <v>9</v>
      </c>
      <c r="E203" s="2" t="s">
        <v>723</v>
      </c>
      <c r="F203" s="2" t="s">
        <v>667</v>
      </c>
      <c r="G203" s="2"/>
      <c r="H203" s="32">
        <f t="shared" ref="H203:K205" si="28">H204</f>
        <v>118.6</v>
      </c>
      <c r="I203" s="32">
        <f t="shared" si="28"/>
        <v>116.2</v>
      </c>
      <c r="J203" s="32">
        <f t="shared" si="28"/>
        <v>0</v>
      </c>
      <c r="K203" s="32">
        <f t="shared" si="28"/>
        <v>0</v>
      </c>
      <c r="L203" s="32" t="e">
        <f t="shared" si="21"/>
        <v>#DIV/0!</v>
      </c>
      <c r="M203" s="74"/>
      <c r="N203" s="74"/>
      <c r="O203" s="74"/>
      <c r="P203" s="74"/>
    </row>
    <row r="204" spans="1:18" ht="30" hidden="1" x14ac:dyDescent="0.25">
      <c r="A204" s="22"/>
      <c r="B204" s="31" t="s">
        <v>119</v>
      </c>
      <c r="C204" s="2" t="s">
        <v>4</v>
      </c>
      <c r="D204" s="2" t="s">
        <v>9</v>
      </c>
      <c r="E204" s="2" t="s">
        <v>723</v>
      </c>
      <c r="F204" s="2" t="s">
        <v>324</v>
      </c>
      <c r="G204" s="2"/>
      <c r="H204" s="32">
        <f t="shared" si="28"/>
        <v>118.6</v>
      </c>
      <c r="I204" s="32">
        <f t="shared" si="28"/>
        <v>116.2</v>
      </c>
      <c r="J204" s="32">
        <f t="shared" si="28"/>
        <v>0</v>
      </c>
      <c r="K204" s="32">
        <f t="shared" si="28"/>
        <v>0</v>
      </c>
      <c r="L204" s="32" t="e">
        <f t="shared" ref="L204:L267" si="29">K204/J204*100</f>
        <v>#DIV/0!</v>
      </c>
      <c r="M204" s="74"/>
      <c r="N204" s="74"/>
      <c r="O204" s="74"/>
      <c r="P204" s="74"/>
    </row>
    <row r="205" spans="1:18" ht="30" hidden="1" x14ac:dyDescent="0.25">
      <c r="A205" s="22"/>
      <c r="B205" s="34" t="s">
        <v>308</v>
      </c>
      <c r="C205" s="2" t="s">
        <v>4</v>
      </c>
      <c r="D205" s="2" t="s">
        <v>9</v>
      </c>
      <c r="E205" s="2" t="s">
        <v>723</v>
      </c>
      <c r="F205" s="2" t="s">
        <v>325</v>
      </c>
      <c r="G205" s="2"/>
      <c r="H205" s="32">
        <f t="shared" si="28"/>
        <v>118.6</v>
      </c>
      <c r="I205" s="32">
        <f t="shared" si="28"/>
        <v>116.2</v>
      </c>
      <c r="J205" s="32">
        <f t="shared" si="28"/>
        <v>0</v>
      </c>
      <c r="K205" s="32">
        <f t="shared" si="28"/>
        <v>0</v>
      </c>
      <c r="L205" s="32" t="e">
        <f t="shared" si="29"/>
        <v>#DIV/0!</v>
      </c>
      <c r="M205" s="74"/>
      <c r="N205" s="74"/>
      <c r="O205" s="74"/>
      <c r="P205" s="74"/>
    </row>
    <row r="206" spans="1:18" ht="30" hidden="1" x14ac:dyDescent="0.25">
      <c r="A206" s="22"/>
      <c r="B206" s="31" t="s">
        <v>143</v>
      </c>
      <c r="C206" s="2" t="s">
        <v>4</v>
      </c>
      <c r="D206" s="2" t="s">
        <v>9</v>
      </c>
      <c r="E206" s="2" t="s">
        <v>723</v>
      </c>
      <c r="F206" s="2" t="s">
        <v>325</v>
      </c>
      <c r="G206" s="2" t="s">
        <v>362</v>
      </c>
      <c r="H206" s="35">
        <v>118.6</v>
      </c>
      <c r="I206" s="35">
        <v>116.2</v>
      </c>
      <c r="J206" s="35">
        <v>0</v>
      </c>
      <c r="K206" s="35">
        <v>0</v>
      </c>
      <c r="L206" s="32" t="e">
        <f t="shared" si="29"/>
        <v>#DIV/0!</v>
      </c>
      <c r="M206" s="75"/>
      <c r="N206" s="75"/>
      <c r="O206" s="75"/>
      <c r="P206" s="75"/>
    </row>
    <row r="207" spans="1:18" ht="30" x14ac:dyDescent="0.25">
      <c r="A207" s="22"/>
      <c r="B207" s="31" t="s">
        <v>596</v>
      </c>
      <c r="C207" s="2" t="s">
        <v>4</v>
      </c>
      <c r="D207" s="2" t="s">
        <v>9</v>
      </c>
      <c r="E207" s="2" t="s">
        <v>723</v>
      </c>
      <c r="F207" s="2" t="s">
        <v>671</v>
      </c>
      <c r="G207" s="2"/>
      <c r="H207" s="32"/>
      <c r="I207" s="32"/>
      <c r="J207" s="35">
        <f>J210+J213+J216+J208</f>
        <v>510</v>
      </c>
      <c r="K207" s="35">
        <f>K210+K213+K216+K208</f>
        <v>419.3</v>
      </c>
      <c r="L207" s="32">
        <f t="shared" si="29"/>
        <v>82.215686274509807</v>
      </c>
      <c r="M207" s="75"/>
      <c r="N207" s="75"/>
      <c r="O207" s="75"/>
      <c r="P207" s="75"/>
    </row>
    <row r="208" spans="1:18" ht="30" x14ac:dyDescent="0.25">
      <c r="A208" s="22"/>
      <c r="B208" s="34" t="s">
        <v>308</v>
      </c>
      <c r="C208" s="2" t="s">
        <v>4</v>
      </c>
      <c r="D208" s="2" t="s">
        <v>9</v>
      </c>
      <c r="E208" s="2" t="s">
        <v>723</v>
      </c>
      <c r="F208" s="2" t="s">
        <v>672</v>
      </c>
      <c r="G208" s="2"/>
      <c r="H208" s="32">
        <f>H209</f>
        <v>0</v>
      </c>
      <c r="I208" s="32">
        <f>I209</f>
        <v>0</v>
      </c>
      <c r="J208" s="32">
        <f>J209</f>
        <v>510</v>
      </c>
      <c r="K208" s="32">
        <f>K209</f>
        <v>419.3</v>
      </c>
      <c r="L208" s="32">
        <f t="shared" si="29"/>
        <v>82.215686274509807</v>
      </c>
      <c r="M208" s="74"/>
      <c r="N208" s="74"/>
      <c r="O208" s="74"/>
      <c r="P208" s="74"/>
    </row>
    <row r="209" spans="1:18" ht="30" x14ac:dyDescent="0.25">
      <c r="A209" s="22"/>
      <c r="B209" s="31" t="s">
        <v>143</v>
      </c>
      <c r="C209" s="2" t="s">
        <v>4</v>
      </c>
      <c r="D209" s="2" t="s">
        <v>9</v>
      </c>
      <c r="E209" s="2" t="s">
        <v>723</v>
      </c>
      <c r="F209" s="2" t="s">
        <v>672</v>
      </c>
      <c r="G209" s="2" t="s">
        <v>362</v>
      </c>
      <c r="H209" s="32"/>
      <c r="I209" s="32"/>
      <c r="J209" s="35">
        <f>710-200</f>
        <v>510</v>
      </c>
      <c r="K209" s="35">
        <v>419.3</v>
      </c>
      <c r="L209" s="32">
        <f t="shared" si="29"/>
        <v>82.215686274509807</v>
      </c>
      <c r="M209" s="75"/>
      <c r="N209" s="75"/>
      <c r="O209" s="75"/>
      <c r="P209" s="75"/>
      <c r="R209" s="3"/>
    </row>
    <row r="210" spans="1:18" ht="30" hidden="1" x14ac:dyDescent="0.25">
      <c r="A210" s="22"/>
      <c r="B210" s="31" t="s">
        <v>265</v>
      </c>
      <c r="C210" s="2" t="s">
        <v>4</v>
      </c>
      <c r="D210" s="2" t="s">
        <v>9</v>
      </c>
      <c r="E210" s="2" t="s">
        <v>723</v>
      </c>
      <c r="F210" s="2" t="s">
        <v>259</v>
      </c>
      <c r="G210" s="2"/>
      <c r="H210" s="43">
        <f t="shared" ref="H210:K211" si="30">H211</f>
        <v>65</v>
      </c>
      <c r="I210" s="43">
        <f t="shared" si="30"/>
        <v>65</v>
      </c>
      <c r="J210" s="43">
        <f t="shared" si="30"/>
        <v>0</v>
      </c>
      <c r="K210" s="43">
        <f t="shared" si="30"/>
        <v>0</v>
      </c>
      <c r="L210" s="32" t="e">
        <f t="shared" si="29"/>
        <v>#DIV/0!</v>
      </c>
      <c r="M210" s="76"/>
      <c r="N210" s="76"/>
      <c r="O210" s="76"/>
      <c r="P210" s="76"/>
    </row>
    <row r="211" spans="1:18" ht="30" hidden="1" x14ac:dyDescent="0.25">
      <c r="A211" s="22"/>
      <c r="B211" s="34" t="s">
        <v>308</v>
      </c>
      <c r="C211" s="2" t="s">
        <v>4</v>
      </c>
      <c r="D211" s="2" t="s">
        <v>9</v>
      </c>
      <c r="E211" s="2" t="s">
        <v>723</v>
      </c>
      <c r="F211" s="2" t="s">
        <v>260</v>
      </c>
      <c r="G211" s="2"/>
      <c r="H211" s="43">
        <f t="shared" si="30"/>
        <v>65</v>
      </c>
      <c r="I211" s="43">
        <f t="shared" si="30"/>
        <v>65</v>
      </c>
      <c r="J211" s="43">
        <f t="shared" si="30"/>
        <v>0</v>
      </c>
      <c r="K211" s="43">
        <f t="shared" si="30"/>
        <v>0</v>
      </c>
      <c r="L211" s="32" t="e">
        <f t="shared" si="29"/>
        <v>#DIV/0!</v>
      </c>
      <c r="M211" s="76"/>
      <c r="N211" s="76"/>
      <c r="O211" s="76"/>
      <c r="P211" s="76"/>
    </row>
    <row r="212" spans="1:18" ht="30" hidden="1" x14ac:dyDescent="0.25">
      <c r="A212" s="22"/>
      <c r="B212" s="31" t="s">
        <v>143</v>
      </c>
      <c r="C212" s="2" t="s">
        <v>4</v>
      </c>
      <c r="D212" s="2" t="s">
        <v>9</v>
      </c>
      <c r="E212" s="2" t="s">
        <v>723</v>
      </c>
      <c r="F212" s="2" t="s">
        <v>260</v>
      </c>
      <c r="G212" s="2" t="s">
        <v>362</v>
      </c>
      <c r="H212" s="35">
        <v>65</v>
      </c>
      <c r="I212" s="35">
        <v>65</v>
      </c>
      <c r="J212" s="35">
        <v>0</v>
      </c>
      <c r="K212" s="35">
        <v>0</v>
      </c>
      <c r="L212" s="32" t="e">
        <f t="shared" si="29"/>
        <v>#DIV/0!</v>
      </c>
      <c r="M212" s="75"/>
      <c r="N212" s="75"/>
      <c r="O212" s="75"/>
      <c r="P212" s="75"/>
    </row>
    <row r="213" spans="1:18" ht="30" hidden="1" x14ac:dyDescent="0.25">
      <c r="A213" s="22"/>
      <c r="B213" s="31" t="s">
        <v>483</v>
      </c>
      <c r="C213" s="2" t="s">
        <v>4</v>
      </c>
      <c r="D213" s="2" t="s">
        <v>9</v>
      </c>
      <c r="E213" s="2" t="s">
        <v>723</v>
      </c>
      <c r="F213" s="2" t="s">
        <v>261</v>
      </c>
      <c r="G213" s="2"/>
      <c r="H213" s="43">
        <f t="shared" ref="H213:K214" si="31">H214</f>
        <v>100</v>
      </c>
      <c r="I213" s="43">
        <f t="shared" si="31"/>
        <v>100</v>
      </c>
      <c r="J213" s="43">
        <f t="shared" si="31"/>
        <v>0</v>
      </c>
      <c r="K213" s="43">
        <f t="shared" si="31"/>
        <v>0</v>
      </c>
      <c r="L213" s="32" t="e">
        <f t="shared" si="29"/>
        <v>#DIV/0!</v>
      </c>
      <c r="M213" s="76"/>
      <c r="N213" s="76"/>
      <c r="O213" s="76"/>
      <c r="P213" s="76"/>
    </row>
    <row r="214" spans="1:18" ht="30" hidden="1" x14ac:dyDescent="0.25">
      <c r="A214" s="22"/>
      <c r="B214" s="34" t="s">
        <v>308</v>
      </c>
      <c r="C214" s="2" t="s">
        <v>4</v>
      </c>
      <c r="D214" s="2" t="s">
        <v>9</v>
      </c>
      <c r="E214" s="2" t="s">
        <v>723</v>
      </c>
      <c r="F214" s="2" t="s">
        <v>263</v>
      </c>
      <c r="G214" s="2"/>
      <c r="H214" s="43">
        <f t="shared" si="31"/>
        <v>100</v>
      </c>
      <c r="I214" s="43">
        <f t="shared" si="31"/>
        <v>100</v>
      </c>
      <c r="J214" s="43">
        <f t="shared" si="31"/>
        <v>0</v>
      </c>
      <c r="K214" s="43">
        <f t="shared" si="31"/>
        <v>0</v>
      </c>
      <c r="L214" s="32" t="e">
        <f t="shared" si="29"/>
        <v>#DIV/0!</v>
      </c>
      <c r="M214" s="76"/>
      <c r="N214" s="76"/>
      <c r="O214" s="76"/>
      <c r="P214" s="76"/>
    </row>
    <row r="215" spans="1:18" ht="30" hidden="1" x14ac:dyDescent="0.25">
      <c r="A215" s="22"/>
      <c r="B215" s="31" t="s">
        <v>143</v>
      </c>
      <c r="C215" s="2" t="s">
        <v>4</v>
      </c>
      <c r="D215" s="2" t="s">
        <v>9</v>
      </c>
      <c r="E215" s="2" t="s">
        <v>723</v>
      </c>
      <c r="F215" s="2" t="s">
        <v>263</v>
      </c>
      <c r="G215" s="2" t="s">
        <v>362</v>
      </c>
      <c r="H215" s="35">
        <v>100</v>
      </c>
      <c r="I215" s="35">
        <v>100</v>
      </c>
      <c r="J215" s="35">
        <v>0</v>
      </c>
      <c r="K215" s="35">
        <v>0</v>
      </c>
      <c r="L215" s="32" t="e">
        <f t="shared" si="29"/>
        <v>#DIV/0!</v>
      </c>
      <c r="M215" s="75"/>
      <c r="N215" s="75"/>
      <c r="O215" s="75"/>
      <c r="P215" s="75"/>
    </row>
    <row r="216" spans="1:18" ht="90" hidden="1" x14ac:dyDescent="0.25">
      <c r="A216" s="22"/>
      <c r="B216" s="31" t="s">
        <v>631</v>
      </c>
      <c r="C216" s="2" t="s">
        <v>4</v>
      </c>
      <c r="D216" s="2" t="s">
        <v>9</v>
      </c>
      <c r="E216" s="2" t="s">
        <v>723</v>
      </c>
      <c r="F216" s="2" t="s">
        <v>262</v>
      </c>
      <c r="G216" s="2"/>
      <c r="H216" s="43">
        <f t="shared" ref="H216:K217" si="32">H217</f>
        <v>127.2</v>
      </c>
      <c r="I216" s="43">
        <f t="shared" si="32"/>
        <v>121.3</v>
      </c>
      <c r="J216" s="43">
        <f t="shared" si="32"/>
        <v>0</v>
      </c>
      <c r="K216" s="43">
        <f t="shared" si="32"/>
        <v>0</v>
      </c>
      <c r="L216" s="32" t="e">
        <f t="shared" si="29"/>
        <v>#DIV/0!</v>
      </c>
      <c r="M216" s="76"/>
      <c r="N216" s="76"/>
      <c r="O216" s="76"/>
      <c r="P216" s="76"/>
    </row>
    <row r="217" spans="1:18" ht="30" hidden="1" x14ac:dyDescent="0.25">
      <c r="A217" s="22"/>
      <c r="B217" s="34" t="s">
        <v>308</v>
      </c>
      <c r="C217" s="2" t="s">
        <v>4</v>
      </c>
      <c r="D217" s="2" t="s">
        <v>9</v>
      </c>
      <c r="E217" s="2" t="s">
        <v>723</v>
      </c>
      <c r="F217" s="2" t="s">
        <v>264</v>
      </c>
      <c r="G217" s="2"/>
      <c r="H217" s="43">
        <f t="shared" si="32"/>
        <v>127.2</v>
      </c>
      <c r="I217" s="43">
        <f t="shared" si="32"/>
        <v>121.3</v>
      </c>
      <c r="J217" s="43">
        <f t="shared" si="32"/>
        <v>0</v>
      </c>
      <c r="K217" s="43">
        <f t="shared" si="32"/>
        <v>0</v>
      </c>
      <c r="L217" s="32" t="e">
        <f t="shared" si="29"/>
        <v>#DIV/0!</v>
      </c>
      <c r="M217" s="76"/>
      <c r="N217" s="76"/>
      <c r="O217" s="76"/>
      <c r="P217" s="76"/>
    </row>
    <row r="218" spans="1:18" ht="30" hidden="1" x14ac:dyDescent="0.25">
      <c r="A218" s="22"/>
      <c r="B218" s="31" t="s">
        <v>143</v>
      </c>
      <c r="C218" s="2" t="s">
        <v>4</v>
      </c>
      <c r="D218" s="2" t="s">
        <v>9</v>
      </c>
      <c r="E218" s="2" t="s">
        <v>723</v>
      </c>
      <c r="F218" s="2" t="s">
        <v>264</v>
      </c>
      <c r="G218" s="2" t="s">
        <v>362</v>
      </c>
      <c r="H218" s="35">
        <v>127.2</v>
      </c>
      <c r="I218" s="35">
        <v>121.3</v>
      </c>
      <c r="J218" s="35">
        <v>0</v>
      </c>
      <c r="K218" s="35">
        <v>0</v>
      </c>
      <c r="L218" s="32" t="e">
        <f t="shared" si="29"/>
        <v>#DIV/0!</v>
      </c>
      <c r="M218" s="75"/>
      <c r="N218" s="75"/>
      <c r="O218" s="75"/>
      <c r="P218" s="75"/>
    </row>
    <row r="219" spans="1:18" ht="60" hidden="1" x14ac:dyDescent="0.25">
      <c r="A219" s="22"/>
      <c r="B219" s="31" t="s">
        <v>235</v>
      </c>
      <c r="C219" s="2" t="s">
        <v>4</v>
      </c>
      <c r="D219" s="2" t="s">
        <v>9</v>
      </c>
      <c r="E219" s="2" t="s">
        <v>723</v>
      </c>
      <c r="F219" s="2" t="s">
        <v>762</v>
      </c>
      <c r="G219" s="2"/>
      <c r="H219" s="32">
        <f t="shared" ref="H219:K221" si="33">H220</f>
        <v>0</v>
      </c>
      <c r="I219" s="32">
        <f t="shared" si="33"/>
        <v>0</v>
      </c>
      <c r="J219" s="32">
        <f t="shared" si="33"/>
        <v>0</v>
      </c>
      <c r="K219" s="32">
        <f t="shared" si="33"/>
        <v>0</v>
      </c>
      <c r="L219" s="32" t="e">
        <f t="shared" si="29"/>
        <v>#DIV/0!</v>
      </c>
      <c r="M219" s="74"/>
      <c r="N219" s="74"/>
      <c r="O219" s="74"/>
      <c r="P219" s="74"/>
    </row>
    <row r="220" spans="1:18" ht="30" hidden="1" x14ac:dyDescent="0.25">
      <c r="A220" s="22"/>
      <c r="B220" s="34" t="s">
        <v>606</v>
      </c>
      <c r="C220" s="2" t="s">
        <v>4</v>
      </c>
      <c r="D220" s="2" t="s">
        <v>9</v>
      </c>
      <c r="E220" s="2" t="s">
        <v>723</v>
      </c>
      <c r="F220" s="2" t="s">
        <v>280</v>
      </c>
      <c r="G220" s="2"/>
      <c r="H220" s="32">
        <f t="shared" si="33"/>
        <v>0</v>
      </c>
      <c r="I220" s="32">
        <f t="shared" si="33"/>
        <v>0</v>
      </c>
      <c r="J220" s="32">
        <f t="shared" si="33"/>
        <v>0</v>
      </c>
      <c r="K220" s="32">
        <f t="shared" si="33"/>
        <v>0</v>
      </c>
      <c r="L220" s="32" t="e">
        <f t="shared" si="29"/>
        <v>#DIV/0!</v>
      </c>
      <c r="M220" s="74"/>
      <c r="N220" s="74"/>
      <c r="O220" s="74"/>
      <c r="P220" s="74"/>
    </row>
    <row r="221" spans="1:18" ht="30" hidden="1" x14ac:dyDescent="0.25">
      <c r="A221" s="22"/>
      <c r="B221" s="34" t="s">
        <v>308</v>
      </c>
      <c r="C221" s="2" t="s">
        <v>4</v>
      </c>
      <c r="D221" s="2" t="s">
        <v>9</v>
      </c>
      <c r="E221" s="2" t="s">
        <v>723</v>
      </c>
      <c r="F221" s="2" t="s">
        <v>281</v>
      </c>
      <c r="G221" s="2"/>
      <c r="H221" s="32">
        <f t="shared" si="33"/>
        <v>0</v>
      </c>
      <c r="I221" s="32">
        <f t="shared" si="33"/>
        <v>0</v>
      </c>
      <c r="J221" s="43">
        <f t="shared" si="33"/>
        <v>0</v>
      </c>
      <c r="K221" s="43">
        <f t="shared" si="33"/>
        <v>0</v>
      </c>
      <c r="L221" s="32" t="e">
        <f t="shared" si="29"/>
        <v>#DIV/0!</v>
      </c>
      <c r="M221" s="76"/>
      <c r="N221" s="76"/>
      <c r="O221" s="76"/>
      <c r="P221" s="76"/>
    </row>
    <row r="222" spans="1:18" ht="30" hidden="1" x14ac:dyDescent="0.25">
      <c r="A222" s="22"/>
      <c r="B222" s="34" t="s">
        <v>95</v>
      </c>
      <c r="C222" s="2" t="s">
        <v>4</v>
      </c>
      <c r="D222" s="2" t="s">
        <v>9</v>
      </c>
      <c r="E222" s="2" t="s">
        <v>723</v>
      </c>
      <c r="F222" s="2" t="s">
        <v>281</v>
      </c>
      <c r="G222" s="2" t="s">
        <v>542</v>
      </c>
      <c r="H222" s="32"/>
      <c r="I222" s="32"/>
      <c r="J222" s="35">
        <v>0</v>
      </c>
      <c r="K222" s="35">
        <v>0</v>
      </c>
      <c r="L222" s="32" t="e">
        <f t="shared" si="29"/>
        <v>#DIV/0!</v>
      </c>
      <c r="M222" s="75"/>
      <c r="N222" s="75"/>
      <c r="O222" s="75"/>
      <c r="P222" s="75"/>
    </row>
    <row r="223" spans="1:18" ht="45" x14ac:dyDescent="0.25">
      <c r="A223" s="22"/>
      <c r="B223" s="34" t="s">
        <v>274</v>
      </c>
      <c r="C223" s="2" t="s">
        <v>4</v>
      </c>
      <c r="D223" s="2" t="s">
        <v>9</v>
      </c>
      <c r="E223" s="2" t="s">
        <v>723</v>
      </c>
      <c r="F223" s="2" t="s">
        <v>275</v>
      </c>
      <c r="G223" s="2"/>
      <c r="H223" s="32" t="e">
        <f>H224</f>
        <v>#REF!</v>
      </c>
      <c r="I223" s="32" t="e">
        <f>I224</f>
        <v>#REF!</v>
      </c>
      <c r="J223" s="32">
        <f>J224</f>
        <v>45</v>
      </c>
      <c r="K223" s="32">
        <f>K224</f>
        <v>45</v>
      </c>
      <c r="L223" s="32">
        <f t="shared" si="29"/>
        <v>100</v>
      </c>
      <c r="M223" s="74"/>
      <c r="N223" s="74"/>
      <c r="O223" s="74"/>
      <c r="P223" s="74"/>
    </row>
    <row r="224" spans="1:18" ht="60" x14ac:dyDescent="0.25">
      <c r="A224" s="22"/>
      <c r="B224" s="34" t="s">
        <v>502</v>
      </c>
      <c r="C224" s="2" t="s">
        <v>4</v>
      </c>
      <c r="D224" s="2" t="s">
        <v>9</v>
      </c>
      <c r="E224" s="2" t="s">
        <v>723</v>
      </c>
      <c r="F224" s="2" t="s">
        <v>276</v>
      </c>
      <c r="G224" s="2"/>
      <c r="H224" s="32" t="e">
        <f>#REF!+H228+H231+H225</f>
        <v>#REF!</v>
      </c>
      <c r="I224" s="32" t="e">
        <f>#REF!+I228+I231+I225</f>
        <v>#REF!</v>
      </c>
      <c r="J224" s="32">
        <f>J228+J231+J225</f>
        <v>45</v>
      </c>
      <c r="K224" s="32">
        <f>K228+K231+K225</f>
        <v>45</v>
      </c>
      <c r="L224" s="32">
        <f t="shared" si="29"/>
        <v>100</v>
      </c>
      <c r="M224" s="74"/>
      <c r="N224" s="74"/>
      <c r="O224" s="74"/>
      <c r="P224" s="74"/>
    </row>
    <row r="225" spans="1:18" ht="112.15" customHeight="1" x14ac:dyDescent="0.25">
      <c r="A225" s="22"/>
      <c r="B225" s="34" t="s">
        <v>936</v>
      </c>
      <c r="C225" s="2" t="s">
        <v>4</v>
      </c>
      <c r="D225" s="2" t="s">
        <v>9</v>
      </c>
      <c r="E225" s="2" t="s">
        <v>723</v>
      </c>
      <c r="F225" s="2" t="s">
        <v>484</v>
      </c>
      <c r="G225" s="2"/>
      <c r="H225" s="32">
        <f t="shared" ref="H225:K226" si="34">H226</f>
        <v>16.899999999999999</v>
      </c>
      <c r="I225" s="32">
        <f t="shared" si="34"/>
        <v>13.9</v>
      </c>
      <c r="J225" s="32">
        <f t="shared" si="34"/>
        <v>40</v>
      </c>
      <c r="K225" s="32">
        <f t="shared" si="34"/>
        <v>40</v>
      </c>
      <c r="L225" s="32">
        <f t="shared" si="29"/>
        <v>100</v>
      </c>
      <c r="M225" s="74"/>
      <c r="N225" s="74"/>
      <c r="O225" s="74"/>
      <c r="P225" s="74"/>
      <c r="R225" s="20"/>
    </row>
    <row r="226" spans="1:18" ht="30" x14ac:dyDescent="0.25">
      <c r="A226" s="22"/>
      <c r="B226" s="34" t="s">
        <v>1003</v>
      </c>
      <c r="C226" s="2" t="s">
        <v>4</v>
      </c>
      <c r="D226" s="2" t="s">
        <v>9</v>
      </c>
      <c r="E226" s="2" t="s">
        <v>723</v>
      </c>
      <c r="F226" s="2" t="s">
        <v>485</v>
      </c>
      <c r="G226" s="2"/>
      <c r="H226" s="32">
        <f t="shared" si="34"/>
        <v>16.899999999999999</v>
      </c>
      <c r="I226" s="32">
        <f t="shared" si="34"/>
        <v>13.9</v>
      </c>
      <c r="J226" s="32">
        <f t="shared" si="34"/>
        <v>40</v>
      </c>
      <c r="K226" s="32">
        <f t="shared" si="34"/>
        <v>40</v>
      </c>
      <c r="L226" s="32">
        <f t="shared" si="29"/>
        <v>100</v>
      </c>
      <c r="M226" s="74"/>
      <c r="N226" s="74"/>
      <c r="O226" s="74"/>
      <c r="P226" s="74"/>
    </row>
    <row r="227" spans="1:18" ht="30" x14ac:dyDescent="0.25">
      <c r="A227" s="22"/>
      <c r="B227" s="31" t="s">
        <v>143</v>
      </c>
      <c r="C227" s="2" t="s">
        <v>4</v>
      </c>
      <c r="D227" s="2" t="s">
        <v>9</v>
      </c>
      <c r="E227" s="2" t="s">
        <v>723</v>
      </c>
      <c r="F227" s="2" t="s">
        <v>485</v>
      </c>
      <c r="G227" s="2" t="s">
        <v>362</v>
      </c>
      <c r="H227" s="32">
        <v>16.899999999999999</v>
      </c>
      <c r="I227" s="32">
        <v>13.9</v>
      </c>
      <c r="J227" s="32">
        <v>40</v>
      </c>
      <c r="K227" s="35">
        <v>40</v>
      </c>
      <c r="L227" s="32">
        <f t="shared" si="29"/>
        <v>100</v>
      </c>
      <c r="M227" s="75"/>
      <c r="N227" s="75"/>
      <c r="O227" s="75"/>
      <c r="P227" s="75"/>
      <c r="R227" s="5"/>
    </row>
    <row r="228" spans="1:18" ht="45" x14ac:dyDescent="0.25">
      <c r="A228" s="22"/>
      <c r="B228" s="39" t="s">
        <v>172</v>
      </c>
      <c r="C228" s="2" t="s">
        <v>4</v>
      </c>
      <c r="D228" s="2" t="s">
        <v>9</v>
      </c>
      <c r="E228" s="2" t="s">
        <v>723</v>
      </c>
      <c r="F228" s="2" t="s">
        <v>675</v>
      </c>
      <c r="G228" s="2"/>
      <c r="H228" s="32">
        <f t="shared" ref="H228:K229" si="35">H229</f>
        <v>8.5</v>
      </c>
      <c r="I228" s="32">
        <f t="shared" si="35"/>
        <v>6.9</v>
      </c>
      <c r="J228" s="32">
        <f t="shared" si="35"/>
        <v>5</v>
      </c>
      <c r="K228" s="32">
        <f t="shared" si="35"/>
        <v>5</v>
      </c>
      <c r="L228" s="32">
        <f t="shared" si="29"/>
        <v>100</v>
      </c>
      <c r="M228" s="74"/>
      <c r="N228" s="74"/>
      <c r="O228" s="74"/>
      <c r="P228" s="74"/>
      <c r="R228" s="20"/>
    </row>
    <row r="229" spans="1:18" ht="30" x14ac:dyDescent="0.25">
      <c r="A229" s="22"/>
      <c r="B229" s="34" t="s">
        <v>937</v>
      </c>
      <c r="C229" s="2" t="s">
        <v>4</v>
      </c>
      <c r="D229" s="2" t="s">
        <v>9</v>
      </c>
      <c r="E229" s="2" t="s">
        <v>723</v>
      </c>
      <c r="F229" s="2" t="s">
        <v>503</v>
      </c>
      <c r="G229" s="2"/>
      <c r="H229" s="32">
        <f t="shared" si="35"/>
        <v>8.5</v>
      </c>
      <c r="I229" s="32">
        <f t="shared" si="35"/>
        <v>6.9</v>
      </c>
      <c r="J229" s="32">
        <f t="shared" si="35"/>
        <v>5</v>
      </c>
      <c r="K229" s="32">
        <f t="shared" si="35"/>
        <v>5</v>
      </c>
      <c r="L229" s="32">
        <f t="shared" si="29"/>
        <v>100</v>
      </c>
      <c r="M229" s="74"/>
      <c r="N229" s="74"/>
      <c r="O229" s="74"/>
      <c r="P229" s="74"/>
    </row>
    <row r="230" spans="1:18" ht="30" x14ac:dyDescent="0.25">
      <c r="A230" s="22"/>
      <c r="B230" s="31" t="s">
        <v>143</v>
      </c>
      <c r="C230" s="2" t="s">
        <v>4</v>
      </c>
      <c r="D230" s="2" t="s">
        <v>9</v>
      </c>
      <c r="E230" s="2" t="s">
        <v>723</v>
      </c>
      <c r="F230" s="2" t="s">
        <v>503</v>
      </c>
      <c r="G230" s="2" t="s">
        <v>362</v>
      </c>
      <c r="H230" s="35">
        <v>8.5</v>
      </c>
      <c r="I230" s="35">
        <v>6.9</v>
      </c>
      <c r="J230" s="35">
        <v>5</v>
      </c>
      <c r="K230" s="35">
        <v>5</v>
      </c>
      <c r="L230" s="32">
        <f t="shared" si="29"/>
        <v>100</v>
      </c>
      <c r="M230" s="75"/>
      <c r="N230" s="75"/>
      <c r="O230" s="75"/>
      <c r="P230" s="75"/>
      <c r="R230" s="3"/>
    </row>
    <row r="231" spans="1:18" ht="45" hidden="1" x14ac:dyDescent="0.25">
      <c r="A231" s="22"/>
      <c r="B231" s="34" t="s">
        <v>238</v>
      </c>
      <c r="C231" s="2" t="s">
        <v>4</v>
      </c>
      <c r="D231" s="2" t="s">
        <v>9</v>
      </c>
      <c r="E231" s="2" t="s">
        <v>723</v>
      </c>
      <c r="F231" s="2" t="s">
        <v>676</v>
      </c>
      <c r="G231" s="2"/>
      <c r="H231" s="32">
        <f t="shared" ref="H231:K232" si="36">H232</f>
        <v>16.899999999999999</v>
      </c>
      <c r="I231" s="32">
        <f t="shared" si="36"/>
        <v>13.9</v>
      </c>
      <c r="J231" s="32">
        <f t="shared" si="36"/>
        <v>0</v>
      </c>
      <c r="K231" s="32">
        <f t="shared" si="36"/>
        <v>0</v>
      </c>
      <c r="L231" s="32" t="e">
        <f t="shared" si="29"/>
        <v>#DIV/0!</v>
      </c>
      <c r="M231" s="74"/>
      <c r="N231" s="74"/>
      <c r="O231" s="74"/>
      <c r="P231" s="74"/>
    </row>
    <row r="232" spans="1:18" ht="30" hidden="1" x14ac:dyDescent="0.25">
      <c r="A232" s="22"/>
      <c r="B232" s="34" t="s">
        <v>937</v>
      </c>
      <c r="C232" s="2" t="s">
        <v>4</v>
      </c>
      <c r="D232" s="2" t="s">
        <v>9</v>
      </c>
      <c r="E232" s="2" t="s">
        <v>723</v>
      </c>
      <c r="F232" s="2" t="s">
        <v>504</v>
      </c>
      <c r="G232" s="2"/>
      <c r="H232" s="32">
        <f t="shared" si="36"/>
        <v>16.899999999999999</v>
      </c>
      <c r="I232" s="32">
        <f t="shared" si="36"/>
        <v>13.9</v>
      </c>
      <c r="J232" s="32">
        <f t="shared" si="36"/>
        <v>0</v>
      </c>
      <c r="K232" s="32">
        <f t="shared" si="36"/>
        <v>0</v>
      </c>
      <c r="L232" s="32" t="e">
        <f t="shared" si="29"/>
        <v>#DIV/0!</v>
      </c>
      <c r="M232" s="74"/>
      <c r="N232" s="74"/>
      <c r="O232" s="74"/>
      <c r="P232" s="74"/>
    </row>
    <row r="233" spans="1:18" ht="30" hidden="1" x14ac:dyDescent="0.25">
      <c r="A233" s="22"/>
      <c r="B233" s="31" t="s">
        <v>143</v>
      </c>
      <c r="C233" s="2" t="s">
        <v>4</v>
      </c>
      <c r="D233" s="2" t="s">
        <v>9</v>
      </c>
      <c r="E233" s="2" t="s">
        <v>723</v>
      </c>
      <c r="F233" s="2" t="s">
        <v>504</v>
      </c>
      <c r="G233" s="2" t="s">
        <v>362</v>
      </c>
      <c r="H233" s="35">
        <v>16.899999999999999</v>
      </c>
      <c r="I233" s="35">
        <v>13.9</v>
      </c>
      <c r="J233" s="35">
        <v>0</v>
      </c>
      <c r="K233" s="35">
        <v>0</v>
      </c>
      <c r="L233" s="32" t="e">
        <f t="shared" si="29"/>
        <v>#DIV/0!</v>
      </c>
      <c r="M233" s="75"/>
      <c r="N233" s="75"/>
      <c r="O233" s="75"/>
      <c r="P233" s="75"/>
    </row>
    <row r="234" spans="1:18" x14ac:dyDescent="0.25">
      <c r="A234" s="22"/>
      <c r="B234" s="31" t="s">
        <v>106</v>
      </c>
      <c r="C234" s="2">
        <v>902</v>
      </c>
      <c r="D234" s="2" t="s">
        <v>6</v>
      </c>
      <c r="E234" s="2" t="s">
        <v>719</v>
      </c>
      <c r="F234" s="2"/>
      <c r="G234" s="2"/>
      <c r="H234" s="32" t="e">
        <f>H235+H253+#REF!</f>
        <v>#REF!</v>
      </c>
      <c r="I234" s="32" t="e">
        <f>I235+I253+#REF!</f>
        <v>#REF!</v>
      </c>
      <c r="J234" s="32">
        <f>J235+J253+J265</f>
        <v>35152.800000000003</v>
      </c>
      <c r="K234" s="32">
        <f>K235+K253+K265</f>
        <v>21164.7</v>
      </c>
      <c r="L234" s="32">
        <f t="shared" si="29"/>
        <v>60.207721717757899</v>
      </c>
      <c r="M234" s="74"/>
      <c r="N234" s="74"/>
      <c r="O234" s="74"/>
      <c r="P234" s="74"/>
    </row>
    <row r="235" spans="1:18" x14ac:dyDescent="0.25">
      <c r="A235" s="22"/>
      <c r="B235" s="31" t="s">
        <v>29</v>
      </c>
      <c r="C235" s="2">
        <v>902</v>
      </c>
      <c r="D235" s="2" t="s">
        <v>6</v>
      </c>
      <c r="E235" s="2" t="s">
        <v>2</v>
      </c>
      <c r="F235" s="2"/>
      <c r="G235" s="2"/>
      <c r="H235" s="32">
        <f>H236</f>
        <v>8366.4</v>
      </c>
      <c r="I235" s="32">
        <f>I236</f>
        <v>8346.2000000000007</v>
      </c>
      <c r="J235" s="32">
        <f>J236</f>
        <v>16743.300000000003</v>
      </c>
      <c r="K235" s="32">
        <f>K236</f>
        <v>16679.7</v>
      </c>
      <c r="L235" s="32">
        <f t="shared" si="29"/>
        <v>99.620146566089105</v>
      </c>
      <c r="M235" s="74"/>
      <c r="N235" s="74"/>
      <c r="O235" s="74"/>
      <c r="P235" s="74"/>
    </row>
    <row r="236" spans="1:18" ht="75" x14ac:dyDescent="0.25">
      <c r="A236" s="22"/>
      <c r="B236" s="31" t="s">
        <v>74</v>
      </c>
      <c r="C236" s="2">
        <v>902</v>
      </c>
      <c r="D236" s="2" t="s">
        <v>6</v>
      </c>
      <c r="E236" s="2" t="s">
        <v>2</v>
      </c>
      <c r="F236" s="2" t="s">
        <v>658</v>
      </c>
      <c r="G236" s="2"/>
      <c r="H236" s="32">
        <f>H237+H245+H248</f>
        <v>8366.4</v>
      </c>
      <c r="I236" s="32">
        <f>I237+I245+I248</f>
        <v>8346.2000000000007</v>
      </c>
      <c r="J236" s="32">
        <f>J237+J245+J248</f>
        <v>16743.300000000003</v>
      </c>
      <c r="K236" s="32">
        <f>K237+K245+K248</f>
        <v>16679.7</v>
      </c>
      <c r="L236" s="32">
        <f t="shared" si="29"/>
        <v>99.620146566089105</v>
      </c>
      <c r="M236" s="74"/>
      <c r="N236" s="74"/>
      <c r="O236" s="74"/>
      <c r="P236" s="74"/>
      <c r="R236" s="20"/>
    </row>
    <row r="237" spans="1:18" ht="55.9" customHeight="1" x14ac:dyDescent="0.25">
      <c r="A237" s="22"/>
      <c r="B237" s="34" t="s">
        <v>482</v>
      </c>
      <c r="C237" s="2">
        <v>902</v>
      </c>
      <c r="D237" s="2" t="s">
        <v>6</v>
      </c>
      <c r="E237" s="2" t="s">
        <v>2</v>
      </c>
      <c r="F237" s="2" t="s">
        <v>659</v>
      </c>
      <c r="G237" s="2"/>
      <c r="H237" s="32">
        <f>H238</f>
        <v>7190.3</v>
      </c>
      <c r="I237" s="32">
        <f>I238</f>
        <v>7191.1</v>
      </c>
      <c r="J237" s="32">
        <f>J238+J243+J240</f>
        <v>15630.7</v>
      </c>
      <c r="K237" s="32">
        <f>K238+K243+K240</f>
        <v>15567.7</v>
      </c>
      <c r="L237" s="32">
        <f t="shared" si="29"/>
        <v>99.596947033722088</v>
      </c>
      <c r="M237" s="74"/>
      <c r="N237" s="74"/>
      <c r="O237" s="74"/>
      <c r="P237" s="74"/>
    </row>
    <row r="238" spans="1:18" ht="0.75" hidden="1" customHeight="1" x14ac:dyDescent="0.25">
      <c r="A238" s="22"/>
      <c r="B238" s="31" t="s">
        <v>865</v>
      </c>
      <c r="C238" s="2">
        <v>902</v>
      </c>
      <c r="D238" s="2" t="s">
        <v>6</v>
      </c>
      <c r="E238" s="2" t="s">
        <v>2</v>
      </c>
      <c r="F238" s="2" t="s">
        <v>660</v>
      </c>
      <c r="G238" s="2"/>
      <c r="H238" s="32">
        <f>H239</f>
        <v>7190.3</v>
      </c>
      <c r="I238" s="32">
        <f>I239</f>
        <v>7191.1</v>
      </c>
      <c r="J238" s="32">
        <f>J239</f>
        <v>0</v>
      </c>
      <c r="K238" s="32">
        <f>K239</f>
        <v>0</v>
      </c>
      <c r="L238" s="32" t="e">
        <f t="shared" si="29"/>
        <v>#DIV/0!</v>
      </c>
      <c r="M238" s="74"/>
      <c r="N238" s="74"/>
      <c r="O238" s="74"/>
      <c r="P238" s="74"/>
    </row>
    <row r="239" spans="1:18" ht="60" hidden="1" x14ac:dyDescent="0.25">
      <c r="A239" s="22"/>
      <c r="B239" s="31" t="s">
        <v>103</v>
      </c>
      <c r="C239" s="2" t="s">
        <v>4</v>
      </c>
      <c r="D239" s="2" t="s">
        <v>6</v>
      </c>
      <c r="E239" s="2" t="s">
        <v>2</v>
      </c>
      <c r="F239" s="2" t="s">
        <v>660</v>
      </c>
      <c r="G239" s="2" t="s">
        <v>79</v>
      </c>
      <c r="H239" s="35">
        <f>7754.6-564.3</f>
        <v>7190.3</v>
      </c>
      <c r="I239" s="35">
        <v>7191.1</v>
      </c>
      <c r="J239" s="35">
        <f>9896.6+2257.5-12154.1</f>
        <v>0</v>
      </c>
      <c r="K239" s="35">
        <f>9896.6+2257.5-12154.1</f>
        <v>0</v>
      </c>
      <c r="L239" s="32" t="e">
        <f t="shared" si="29"/>
        <v>#DIV/0!</v>
      </c>
      <c r="M239" s="75"/>
      <c r="N239" s="75"/>
      <c r="O239" s="75"/>
      <c r="P239" s="75"/>
    </row>
    <row r="240" spans="1:18" ht="78.599999999999994" customHeight="1" x14ac:dyDescent="0.25">
      <c r="A240" s="22"/>
      <c r="B240" s="66" t="s">
        <v>1102</v>
      </c>
      <c r="C240" s="2">
        <v>902</v>
      </c>
      <c r="D240" s="2" t="s">
        <v>6</v>
      </c>
      <c r="E240" s="2" t="s">
        <v>2</v>
      </c>
      <c r="F240" s="2" t="s">
        <v>1101</v>
      </c>
      <c r="G240" s="2"/>
      <c r="H240" s="35"/>
      <c r="I240" s="35"/>
      <c r="J240" s="35">
        <f>J241+J242</f>
        <v>2600</v>
      </c>
      <c r="K240" s="35">
        <f>K241+K242</f>
        <v>2537</v>
      </c>
      <c r="L240" s="32">
        <f t="shared" si="29"/>
        <v>97.576923076923066</v>
      </c>
      <c r="M240" s="75"/>
      <c r="N240" s="75"/>
      <c r="O240" s="75"/>
      <c r="P240" s="75"/>
    </row>
    <row r="241" spans="1:19" ht="34.5" customHeight="1" x14ac:dyDescent="0.25">
      <c r="A241" s="22"/>
      <c r="B241" s="31" t="s">
        <v>143</v>
      </c>
      <c r="C241" s="2">
        <v>902</v>
      </c>
      <c r="D241" s="2" t="s">
        <v>6</v>
      </c>
      <c r="E241" s="2" t="s">
        <v>2</v>
      </c>
      <c r="F241" s="2" t="s">
        <v>1101</v>
      </c>
      <c r="G241" s="2" t="s">
        <v>362</v>
      </c>
      <c r="H241" s="35"/>
      <c r="I241" s="35"/>
      <c r="J241" s="35">
        <f>2300+300-19.6</f>
        <v>2580.4</v>
      </c>
      <c r="K241" s="35">
        <v>2530.6999999999998</v>
      </c>
      <c r="L241" s="32">
        <f t="shared" si="29"/>
        <v>98.073942024492311</v>
      </c>
      <c r="M241" s="75"/>
      <c r="N241" s="75"/>
      <c r="O241" s="75"/>
      <c r="P241" s="75"/>
    </row>
    <row r="242" spans="1:19" ht="31.9" customHeight="1" x14ac:dyDescent="0.25">
      <c r="A242" s="22"/>
      <c r="B242" s="31" t="s">
        <v>780</v>
      </c>
      <c r="C242" s="2">
        <v>902</v>
      </c>
      <c r="D242" s="2" t="s">
        <v>6</v>
      </c>
      <c r="E242" s="2" t="s">
        <v>2</v>
      </c>
      <c r="F242" s="2" t="s">
        <v>1101</v>
      </c>
      <c r="G242" s="2" t="s">
        <v>363</v>
      </c>
      <c r="H242" s="35"/>
      <c r="I242" s="35"/>
      <c r="J242" s="35">
        <v>19.600000000000001</v>
      </c>
      <c r="K242" s="35">
        <v>6.3</v>
      </c>
      <c r="L242" s="32">
        <f t="shared" si="29"/>
        <v>32.142857142857139</v>
      </c>
      <c r="M242" s="75"/>
      <c r="N242" s="75"/>
      <c r="O242" s="75"/>
      <c r="P242" s="75"/>
    </row>
    <row r="243" spans="1:19" ht="56.45" customHeight="1" x14ac:dyDescent="0.25">
      <c r="A243" s="22"/>
      <c r="B243" s="31" t="s">
        <v>865</v>
      </c>
      <c r="C243" s="2">
        <v>902</v>
      </c>
      <c r="D243" s="2" t="s">
        <v>6</v>
      </c>
      <c r="E243" s="2" t="s">
        <v>2</v>
      </c>
      <c r="F243" s="2" t="s">
        <v>933</v>
      </c>
      <c r="G243" s="2"/>
      <c r="H243" s="35"/>
      <c r="I243" s="35"/>
      <c r="J243" s="35">
        <f>J244</f>
        <v>13030.7</v>
      </c>
      <c r="K243" s="35">
        <f>K244</f>
        <v>13030.7</v>
      </c>
      <c r="L243" s="32">
        <f t="shared" si="29"/>
        <v>100</v>
      </c>
      <c r="M243" s="75"/>
      <c r="N243" s="75"/>
      <c r="O243" s="75"/>
      <c r="P243" s="75"/>
    </row>
    <row r="244" spans="1:19" ht="70.900000000000006" customHeight="1" x14ac:dyDescent="0.25">
      <c r="A244" s="22"/>
      <c r="B244" s="31" t="s">
        <v>103</v>
      </c>
      <c r="C244" s="2" t="s">
        <v>4</v>
      </c>
      <c r="D244" s="2" t="s">
        <v>6</v>
      </c>
      <c r="E244" s="2" t="s">
        <v>2</v>
      </c>
      <c r="F244" s="2" t="s">
        <v>933</v>
      </c>
      <c r="G244" s="2" t="s">
        <v>79</v>
      </c>
      <c r="H244" s="35"/>
      <c r="I244" s="35"/>
      <c r="J244" s="35">
        <f>8030.7+5000</f>
        <v>13030.7</v>
      </c>
      <c r="K244" s="35">
        <v>13030.7</v>
      </c>
      <c r="L244" s="32">
        <f t="shared" si="29"/>
        <v>100</v>
      </c>
      <c r="M244" s="75"/>
      <c r="N244" s="75"/>
      <c r="O244" s="75"/>
      <c r="P244" s="75"/>
    </row>
    <row r="245" spans="1:19" ht="58.15" customHeight="1" x14ac:dyDescent="0.25">
      <c r="A245" s="22"/>
      <c r="B245" s="31" t="s">
        <v>946</v>
      </c>
      <c r="C245" s="2">
        <v>902</v>
      </c>
      <c r="D245" s="2" t="s">
        <v>6</v>
      </c>
      <c r="E245" s="2" t="s">
        <v>2</v>
      </c>
      <c r="F245" s="2" t="s">
        <v>661</v>
      </c>
      <c r="G245" s="2"/>
      <c r="H245" s="32">
        <f t="shared" ref="H245:K246" si="37">H246</f>
        <v>1052.5</v>
      </c>
      <c r="I245" s="32">
        <f t="shared" si="37"/>
        <v>1031.5</v>
      </c>
      <c r="J245" s="32">
        <f t="shared" si="37"/>
        <v>1084.1999999999998</v>
      </c>
      <c r="K245" s="32">
        <f t="shared" si="37"/>
        <v>1084.2</v>
      </c>
      <c r="L245" s="32">
        <f t="shared" si="29"/>
        <v>100.00000000000003</v>
      </c>
      <c r="M245" s="74"/>
      <c r="N245" s="74"/>
      <c r="O245" s="74"/>
      <c r="P245" s="74"/>
    </row>
    <row r="246" spans="1:19" ht="34.9" customHeight="1" x14ac:dyDescent="0.25">
      <c r="A246" s="22"/>
      <c r="B246" s="34" t="s">
        <v>57</v>
      </c>
      <c r="C246" s="2">
        <v>902</v>
      </c>
      <c r="D246" s="2" t="s">
        <v>6</v>
      </c>
      <c r="E246" s="2" t="s">
        <v>2</v>
      </c>
      <c r="F246" s="2" t="s">
        <v>662</v>
      </c>
      <c r="G246" s="2"/>
      <c r="H246" s="32">
        <f t="shared" si="37"/>
        <v>1052.5</v>
      </c>
      <c r="I246" s="32">
        <f t="shared" si="37"/>
        <v>1031.5</v>
      </c>
      <c r="J246" s="32">
        <f t="shared" si="37"/>
        <v>1084.1999999999998</v>
      </c>
      <c r="K246" s="32">
        <f t="shared" si="37"/>
        <v>1084.2</v>
      </c>
      <c r="L246" s="32">
        <f t="shared" si="29"/>
        <v>100.00000000000003</v>
      </c>
      <c r="M246" s="74"/>
      <c r="N246" s="74"/>
      <c r="O246" s="74"/>
      <c r="P246" s="74"/>
      <c r="R246" s="20"/>
    </row>
    <row r="247" spans="1:19" ht="31.15" customHeight="1" x14ac:dyDescent="0.25">
      <c r="A247" s="22"/>
      <c r="B247" s="34" t="s">
        <v>95</v>
      </c>
      <c r="C247" s="2">
        <v>902</v>
      </c>
      <c r="D247" s="2" t="s">
        <v>6</v>
      </c>
      <c r="E247" s="2" t="s">
        <v>2</v>
      </c>
      <c r="F247" s="2" t="s">
        <v>662</v>
      </c>
      <c r="G247" s="2" t="s">
        <v>542</v>
      </c>
      <c r="H247" s="35">
        <v>1052.5</v>
      </c>
      <c r="I247" s="35">
        <v>1031.5</v>
      </c>
      <c r="J247" s="35">
        <f>1396.3-312.1</f>
        <v>1084.1999999999998</v>
      </c>
      <c r="K247" s="35">
        <v>1084.2</v>
      </c>
      <c r="L247" s="32">
        <f t="shared" si="29"/>
        <v>100.00000000000003</v>
      </c>
      <c r="M247" s="75"/>
      <c r="N247" s="75"/>
      <c r="O247" s="75"/>
      <c r="P247" s="75"/>
      <c r="R247" s="3"/>
    </row>
    <row r="248" spans="1:19" ht="127.15" customHeight="1" x14ac:dyDescent="0.25">
      <c r="A248" s="22"/>
      <c r="B248" s="33" t="s">
        <v>1004</v>
      </c>
      <c r="C248" s="2">
        <v>902</v>
      </c>
      <c r="D248" s="2" t="s">
        <v>6</v>
      </c>
      <c r="E248" s="2" t="s">
        <v>2</v>
      </c>
      <c r="F248" s="2" t="s">
        <v>534</v>
      </c>
      <c r="G248" s="2"/>
      <c r="H248" s="32">
        <f>H251</f>
        <v>123.6</v>
      </c>
      <c r="I248" s="32">
        <f>I251</f>
        <v>123.6</v>
      </c>
      <c r="J248" s="32">
        <f>J251</f>
        <v>28.4</v>
      </c>
      <c r="K248" s="32">
        <f>K251</f>
        <v>27.8</v>
      </c>
      <c r="L248" s="32">
        <f t="shared" si="29"/>
        <v>97.887323943661968</v>
      </c>
      <c r="M248" s="74"/>
      <c r="N248" s="74"/>
      <c r="O248" s="74"/>
      <c r="P248" s="74"/>
    </row>
    <row r="249" spans="1:19" ht="105" hidden="1" x14ac:dyDescent="0.25">
      <c r="A249" s="22"/>
      <c r="B249" s="31" t="s">
        <v>814</v>
      </c>
      <c r="C249" s="2">
        <v>902</v>
      </c>
      <c r="D249" s="2" t="s">
        <v>6</v>
      </c>
      <c r="E249" s="2" t="s">
        <v>2</v>
      </c>
      <c r="F249" s="2" t="s">
        <v>813</v>
      </c>
      <c r="G249" s="2"/>
      <c r="H249" s="32"/>
      <c r="I249" s="32"/>
      <c r="J249" s="32">
        <f>J250</f>
        <v>0</v>
      </c>
      <c r="K249" s="32">
        <f>K250</f>
        <v>0</v>
      </c>
      <c r="L249" s="32" t="e">
        <f t="shared" si="29"/>
        <v>#DIV/0!</v>
      </c>
      <c r="M249" s="74"/>
      <c r="N249" s="74"/>
      <c r="O249" s="74"/>
      <c r="P249" s="74"/>
    </row>
    <row r="250" spans="1:19" ht="30" hidden="1" x14ac:dyDescent="0.25">
      <c r="A250" s="22"/>
      <c r="B250" s="31" t="s">
        <v>143</v>
      </c>
      <c r="C250" s="2">
        <v>902</v>
      </c>
      <c r="D250" s="2" t="s">
        <v>6</v>
      </c>
      <c r="E250" s="2" t="s">
        <v>2</v>
      </c>
      <c r="F250" s="2" t="s">
        <v>813</v>
      </c>
      <c r="G250" s="2" t="s">
        <v>362</v>
      </c>
      <c r="H250" s="32"/>
      <c r="I250" s="32"/>
      <c r="J250" s="35">
        <v>0</v>
      </c>
      <c r="K250" s="35">
        <v>0</v>
      </c>
      <c r="L250" s="32" t="e">
        <f t="shared" si="29"/>
        <v>#DIV/0!</v>
      </c>
      <c r="M250" s="75"/>
      <c r="N250" s="75"/>
      <c r="O250" s="75"/>
      <c r="P250" s="75"/>
      <c r="Q250" s="23"/>
      <c r="R250" s="23"/>
      <c r="S250" s="23"/>
    </row>
    <row r="251" spans="1:19" ht="140.44999999999999" customHeight="1" x14ac:dyDescent="0.25">
      <c r="A251" s="22"/>
      <c r="B251" s="31" t="s">
        <v>905</v>
      </c>
      <c r="C251" s="2">
        <v>902</v>
      </c>
      <c r="D251" s="2" t="s">
        <v>6</v>
      </c>
      <c r="E251" s="2" t="s">
        <v>2</v>
      </c>
      <c r="F251" s="2" t="s">
        <v>535</v>
      </c>
      <c r="G251" s="2"/>
      <c r="H251" s="32">
        <f>H252</f>
        <v>123.6</v>
      </c>
      <c r="I251" s="32">
        <f>I252</f>
        <v>123.6</v>
      </c>
      <c r="J251" s="32">
        <f>J252</f>
        <v>28.4</v>
      </c>
      <c r="K251" s="32">
        <f>K252</f>
        <v>27.8</v>
      </c>
      <c r="L251" s="32">
        <f t="shared" si="29"/>
        <v>97.887323943661968</v>
      </c>
      <c r="M251" s="74"/>
      <c r="N251" s="74"/>
      <c r="O251" s="74"/>
      <c r="P251" s="74"/>
    </row>
    <row r="252" spans="1:19" ht="30" x14ac:dyDescent="0.25">
      <c r="A252" s="22"/>
      <c r="B252" s="31" t="s">
        <v>143</v>
      </c>
      <c r="C252" s="2">
        <v>902</v>
      </c>
      <c r="D252" s="2" t="s">
        <v>6</v>
      </c>
      <c r="E252" s="2" t="s">
        <v>2</v>
      </c>
      <c r="F252" s="2" t="s">
        <v>535</v>
      </c>
      <c r="G252" s="2" t="s">
        <v>362</v>
      </c>
      <c r="H252" s="35">
        <v>123.6</v>
      </c>
      <c r="I252" s="35">
        <v>123.6</v>
      </c>
      <c r="J252" s="35">
        <f>31-2.6</f>
        <v>28.4</v>
      </c>
      <c r="K252" s="35">
        <v>27.8</v>
      </c>
      <c r="L252" s="32">
        <f t="shared" si="29"/>
        <v>97.887323943661968</v>
      </c>
      <c r="M252" s="75"/>
      <c r="N252" s="75"/>
      <c r="O252" s="75"/>
      <c r="P252" s="75"/>
    </row>
    <row r="253" spans="1:19" x14ac:dyDescent="0.25">
      <c r="A253" s="22"/>
      <c r="B253" s="34" t="s">
        <v>722</v>
      </c>
      <c r="C253" s="2" t="s">
        <v>4</v>
      </c>
      <c r="D253" s="2" t="s">
        <v>6</v>
      </c>
      <c r="E253" s="2" t="s">
        <v>5</v>
      </c>
      <c r="F253" s="2"/>
      <c r="G253" s="2"/>
      <c r="H253" s="32">
        <f t="shared" ref="H253:K254" si="38">H254</f>
        <v>1823.7</v>
      </c>
      <c r="I253" s="32">
        <f t="shared" si="38"/>
        <v>1819.4</v>
      </c>
      <c r="J253" s="32">
        <f t="shared" si="38"/>
        <v>13924.499999999998</v>
      </c>
      <c r="K253" s="32">
        <f t="shared" si="38"/>
        <v>0</v>
      </c>
      <c r="L253" s="32">
        <f t="shared" si="29"/>
        <v>0</v>
      </c>
      <c r="M253" s="74"/>
      <c r="N253" s="74"/>
      <c r="O253" s="74"/>
      <c r="P253" s="74"/>
    </row>
    <row r="254" spans="1:19" ht="75" x14ac:dyDescent="0.25">
      <c r="A254" s="22"/>
      <c r="B254" s="31" t="s">
        <v>610</v>
      </c>
      <c r="C254" s="2" t="s">
        <v>4</v>
      </c>
      <c r="D254" s="2" t="s">
        <v>6</v>
      </c>
      <c r="E254" s="2" t="s">
        <v>5</v>
      </c>
      <c r="F254" s="2" t="s">
        <v>448</v>
      </c>
      <c r="G254" s="2"/>
      <c r="H254" s="32">
        <f t="shared" si="38"/>
        <v>1823.7</v>
      </c>
      <c r="I254" s="32">
        <f t="shared" si="38"/>
        <v>1819.4</v>
      </c>
      <c r="J254" s="32">
        <f t="shared" si="38"/>
        <v>13924.499999999998</v>
      </c>
      <c r="K254" s="32">
        <f t="shared" si="38"/>
        <v>0</v>
      </c>
      <c r="L254" s="32">
        <f t="shared" si="29"/>
        <v>0</v>
      </c>
      <c r="M254" s="74"/>
      <c r="N254" s="74"/>
      <c r="O254" s="74"/>
      <c r="P254" s="74"/>
    </row>
    <row r="255" spans="1:19" ht="75" customHeight="1" x14ac:dyDescent="0.25">
      <c r="A255" s="22"/>
      <c r="B255" s="34" t="s">
        <v>677</v>
      </c>
      <c r="C255" s="2" t="s">
        <v>4</v>
      </c>
      <c r="D255" s="2" t="s">
        <v>6</v>
      </c>
      <c r="E255" s="2" t="s">
        <v>5</v>
      </c>
      <c r="F255" s="2" t="s">
        <v>577</v>
      </c>
      <c r="G255" s="2" t="s">
        <v>971</v>
      </c>
      <c r="H255" s="32">
        <f>H258</f>
        <v>1823.7</v>
      </c>
      <c r="I255" s="32">
        <f>I258</f>
        <v>1819.4</v>
      </c>
      <c r="J255" s="32">
        <f>J258+J260+J256+J262</f>
        <v>13924.499999999998</v>
      </c>
      <c r="K255" s="32">
        <f>K258+K260+K256+K262</f>
        <v>0</v>
      </c>
      <c r="L255" s="32">
        <f t="shared" si="29"/>
        <v>0</v>
      </c>
      <c r="M255" s="74"/>
      <c r="N255" s="74"/>
      <c r="O255" s="74"/>
      <c r="P255" s="74"/>
    </row>
    <row r="256" spans="1:19" ht="45" hidden="1" x14ac:dyDescent="0.25">
      <c r="A256" s="22"/>
      <c r="B256" s="34" t="s">
        <v>851</v>
      </c>
      <c r="C256" s="2" t="s">
        <v>4</v>
      </c>
      <c r="D256" s="2" t="s">
        <v>6</v>
      </c>
      <c r="E256" s="2" t="s">
        <v>5</v>
      </c>
      <c r="F256" s="2" t="s">
        <v>850</v>
      </c>
      <c r="G256" s="2"/>
      <c r="H256" s="32"/>
      <c r="I256" s="32"/>
      <c r="J256" s="32">
        <f>J257</f>
        <v>0</v>
      </c>
      <c r="K256" s="32">
        <f>K257</f>
        <v>0</v>
      </c>
      <c r="L256" s="32" t="e">
        <f t="shared" si="29"/>
        <v>#DIV/0!</v>
      </c>
      <c r="M256" s="74"/>
      <c r="N256" s="74"/>
      <c r="O256" s="74"/>
      <c r="P256" s="74"/>
    </row>
    <row r="257" spans="1:18" ht="30" hidden="1" x14ac:dyDescent="0.25">
      <c r="A257" s="22"/>
      <c r="B257" s="31" t="s">
        <v>143</v>
      </c>
      <c r="C257" s="2" t="s">
        <v>4</v>
      </c>
      <c r="D257" s="2" t="s">
        <v>6</v>
      </c>
      <c r="E257" s="2" t="s">
        <v>5</v>
      </c>
      <c r="F257" s="2" t="s">
        <v>850</v>
      </c>
      <c r="G257" s="2" t="s">
        <v>362</v>
      </c>
      <c r="H257" s="32"/>
      <c r="I257" s="32"/>
      <c r="J257" s="35">
        <v>0</v>
      </c>
      <c r="K257" s="35">
        <v>0</v>
      </c>
      <c r="L257" s="32" t="e">
        <f t="shared" si="29"/>
        <v>#DIV/0!</v>
      </c>
      <c r="M257" s="75"/>
      <c r="N257" s="75"/>
      <c r="O257" s="75"/>
      <c r="P257" s="75"/>
    </row>
    <row r="258" spans="1:18" ht="48" customHeight="1" x14ac:dyDescent="0.25">
      <c r="A258" s="22"/>
      <c r="B258" s="44" t="s">
        <v>13</v>
      </c>
      <c r="C258" s="2" t="s">
        <v>4</v>
      </c>
      <c r="D258" s="2" t="s">
        <v>6</v>
      </c>
      <c r="E258" s="2" t="s">
        <v>5</v>
      </c>
      <c r="F258" s="2" t="s">
        <v>578</v>
      </c>
      <c r="G258" s="2"/>
      <c r="H258" s="32">
        <f>H259</f>
        <v>1823.7</v>
      </c>
      <c r="I258" s="32">
        <f>I259</f>
        <v>1819.4</v>
      </c>
      <c r="J258" s="32">
        <f>J259</f>
        <v>13924.499999999998</v>
      </c>
      <c r="K258" s="32">
        <f>K259</f>
        <v>0</v>
      </c>
      <c r="L258" s="32">
        <f t="shared" si="29"/>
        <v>0</v>
      </c>
      <c r="M258" s="74"/>
      <c r="N258" s="74"/>
      <c r="O258" s="74"/>
      <c r="P258" s="74"/>
    </row>
    <row r="259" spans="1:18" ht="34.5" customHeight="1" x14ac:dyDescent="0.25">
      <c r="A259" s="22"/>
      <c r="B259" s="31" t="s">
        <v>143</v>
      </c>
      <c r="C259" s="2" t="s">
        <v>4</v>
      </c>
      <c r="D259" s="2" t="s">
        <v>6</v>
      </c>
      <c r="E259" s="2" t="s">
        <v>5</v>
      </c>
      <c r="F259" s="2" t="s">
        <v>578</v>
      </c>
      <c r="G259" s="2" t="s">
        <v>362</v>
      </c>
      <c r="H259" s="35">
        <v>1823.7</v>
      </c>
      <c r="I259" s="35">
        <v>1819.4</v>
      </c>
      <c r="J259" s="35">
        <f>2274.4+11631.3+18.8</f>
        <v>13924.499999999998</v>
      </c>
      <c r="K259" s="35">
        <v>0</v>
      </c>
      <c r="L259" s="32">
        <f t="shared" si="29"/>
        <v>0</v>
      </c>
      <c r="M259" s="75"/>
      <c r="N259" s="75"/>
      <c r="O259" s="75"/>
      <c r="P259" s="75"/>
      <c r="R259" s="3"/>
    </row>
    <row r="260" spans="1:18" ht="1.9" hidden="1" customHeight="1" x14ac:dyDescent="0.25">
      <c r="A260" s="22"/>
      <c r="B260" s="59" t="s">
        <v>908</v>
      </c>
      <c r="C260" s="2" t="s">
        <v>4</v>
      </c>
      <c r="D260" s="2" t="s">
        <v>6</v>
      </c>
      <c r="E260" s="2" t="s">
        <v>5</v>
      </c>
      <c r="F260" s="2" t="s">
        <v>907</v>
      </c>
      <c r="G260" s="2"/>
      <c r="H260" s="35"/>
      <c r="I260" s="35"/>
      <c r="J260" s="35">
        <f>J261</f>
        <v>0</v>
      </c>
      <c r="K260" s="35">
        <f>K261</f>
        <v>0</v>
      </c>
      <c r="L260" s="32" t="e">
        <f t="shared" si="29"/>
        <v>#DIV/0!</v>
      </c>
      <c r="M260" s="75"/>
      <c r="N260" s="75"/>
      <c r="O260" s="75"/>
      <c r="P260" s="75"/>
      <c r="R260" s="4"/>
    </row>
    <row r="261" spans="1:18" ht="30" hidden="1" x14ac:dyDescent="0.25">
      <c r="A261" s="22"/>
      <c r="B261" s="31" t="s">
        <v>143</v>
      </c>
      <c r="C261" s="2" t="s">
        <v>4</v>
      </c>
      <c r="D261" s="2" t="s">
        <v>6</v>
      </c>
      <c r="E261" s="2" t="s">
        <v>5</v>
      </c>
      <c r="F261" s="2" t="s">
        <v>907</v>
      </c>
      <c r="G261" s="2" t="s">
        <v>362</v>
      </c>
      <c r="H261" s="35"/>
      <c r="I261" s="35"/>
      <c r="J261" s="35">
        <v>0</v>
      </c>
      <c r="K261" s="35">
        <v>0</v>
      </c>
      <c r="L261" s="32" t="e">
        <f t="shared" si="29"/>
        <v>#DIV/0!</v>
      </c>
      <c r="M261" s="75"/>
      <c r="N261" s="75"/>
      <c r="O261" s="75"/>
      <c r="P261" s="75"/>
      <c r="R261" s="4"/>
    </row>
    <row r="262" spans="1:18" ht="126" hidden="1" customHeight="1" x14ac:dyDescent="0.25">
      <c r="A262" s="22"/>
      <c r="B262" s="31" t="s">
        <v>1021</v>
      </c>
      <c r="C262" s="2" t="s">
        <v>4</v>
      </c>
      <c r="D262" s="2" t="s">
        <v>6</v>
      </c>
      <c r="E262" s="2" t="s">
        <v>5</v>
      </c>
      <c r="F262" s="2" t="s">
        <v>1020</v>
      </c>
      <c r="G262" s="2"/>
      <c r="H262" s="35"/>
      <c r="I262" s="35"/>
      <c r="J262" s="35">
        <f>J263+J264</f>
        <v>0</v>
      </c>
      <c r="K262" s="35"/>
      <c r="L262" s="32" t="e">
        <f t="shared" si="29"/>
        <v>#DIV/0!</v>
      </c>
      <c r="M262" s="75"/>
      <c r="N262" s="75"/>
      <c r="O262" s="75"/>
      <c r="P262" s="75"/>
      <c r="R262" s="4"/>
    </row>
    <row r="263" spans="1:18" ht="30" hidden="1" x14ac:dyDescent="0.25">
      <c r="A263" s="22"/>
      <c r="B263" s="31" t="s">
        <v>143</v>
      </c>
      <c r="C263" s="2" t="s">
        <v>4</v>
      </c>
      <c r="D263" s="2" t="s">
        <v>6</v>
      </c>
      <c r="E263" s="2" t="s">
        <v>5</v>
      </c>
      <c r="F263" s="2" t="s">
        <v>1020</v>
      </c>
      <c r="G263" s="2" t="s">
        <v>362</v>
      </c>
      <c r="H263" s="35"/>
      <c r="I263" s="35"/>
      <c r="J263" s="35">
        <v>0</v>
      </c>
      <c r="K263" s="35"/>
      <c r="L263" s="32" t="e">
        <f t="shared" si="29"/>
        <v>#DIV/0!</v>
      </c>
      <c r="M263" s="75"/>
      <c r="N263" s="75"/>
      <c r="O263" s="75"/>
      <c r="P263" s="75"/>
      <c r="R263" s="4"/>
    </row>
    <row r="264" spans="1:18" ht="30" hidden="1" x14ac:dyDescent="0.25">
      <c r="A264" s="22"/>
      <c r="B264" s="34" t="s">
        <v>95</v>
      </c>
      <c r="C264" s="2" t="s">
        <v>4</v>
      </c>
      <c r="D264" s="2" t="s">
        <v>6</v>
      </c>
      <c r="E264" s="2" t="s">
        <v>5</v>
      </c>
      <c r="F264" s="2" t="s">
        <v>1020</v>
      </c>
      <c r="G264" s="2" t="s">
        <v>542</v>
      </c>
      <c r="H264" s="35"/>
      <c r="I264" s="35"/>
      <c r="J264" s="35">
        <v>0</v>
      </c>
      <c r="K264" s="35"/>
      <c r="L264" s="32" t="e">
        <f t="shared" si="29"/>
        <v>#DIV/0!</v>
      </c>
      <c r="M264" s="75"/>
      <c r="N264" s="75"/>
      <c r="O264" s="75"/>
      <c r="P264" s="75"/>
      <c r="R264" s="4"/>
    </row>
    <row r="265" spans="1:18" ht="30" x14ac:dyDescent="0.25">
      <c r="A265" s="22"/>
      <c r="B265" s="53" t="s">
        <v>107</v>
      </c>
      <c r="C265" s="2">
        <v>902</v>
      </c>
      <c r="D265" s="2" t="s">
        <v>6</v>
      </c>
      <c r="E265" s="2">
        <v>12</v>
      </c>
      <c r="F265" s="2"/>
      <c r="G265" s="2"/>
      <c r="H265" s="35"/>
      <c r="I265" s="35"/>
      <c r="J265" s="35">
        <f>J266+J273</f>
        <v>4485</v>
      </c>
      <c r="K265" s="35">
        <f>K266+K273</f>
        <v>4485</v>
      </c>
      <c r="L265" s="32">
        <f t="shared" si="29"/>
        <v>100</v>
      </c>
      <c r="M265" s="75"/>
      <c r="N265" s="75"/>
      <c r="O265" s="75"/>
      <c r="P265" s="75"/>
      <c r="R265" s="4"/>
    </row>
    <row r="266" spans="1:18" ht="73.900000000000006" customHeight="1" x14ac:dyDescent="0.25">
      <c r="A266" s="22"/>
      <c r="B266" s="31" t="s">
        <v>610</v>
      </c>
      <c r="C266" s="2">
        <v>902</v>
      </c>
      <c r="D266" s="2" t="s">
        <v>6</v>
      </c>
      <c r="E266" s="2">
        <v>12</v>
      </c>
      <c r="F266" s="2" t="s">
        <v>448</v>
      </c>
      <c r="G266" s="2"/>
      <c r="H266" s="32">
        <f>H267+H270</f>
        <v>780.3</v>
      </c>
      <c r="I266" s="32">
        <f>I267+I270</f>
        <v>764.7</v>
      </c>
      <c r="J266" s="32">
        <f>J267+J270</f>
        <v>3718.4</v>
      </c>
      <c r="K266" s="32">
        <f>K267+K270</f>
        <v>3718.4</v>
      </c>
      <c r="L266" s="32">
        <f t="shared" si="29"/>
        <v>100</v>
      </c>
      <c r="M266" s="74"/>
      <c r="N266" s="74"/>
      <c r="O266" s="74"/>
      <c r="P266" s="74"/>
    </row>
    <row r="267" spans="1:18" ht="75.599999999999994" customHeight="1" x14ac:dyDescent="0.25">
      <c r="A267" s="22"/>
      <c r="B267" s="31" t="s">
        <v>735</v>
      </c>
      <c r="C267" s="2" t="s">
        <v>4</v>
      </c>
      <c r="D267" s="2" t="s">
        <v>6</v>
      </c>
      <c r="E267" s="2">
        <v>12</v>
      </c>
      <c r="F267" s="2" t="s">
        <v>449</v>
      </c>
      <c r="G267" s="2"/>
      <c r="H267" s="32">
        <f t="shared" ref="H267:K268" si="39">H268</f>
        <v>780.3</v>
      </c>
      <c r="I267" s="32">
        <f t="shared" si="39"/>
        <v>764.7</v>
      </c>
      <c r="J267" s="32">
        <f t="shared" si="39"/>
        <v>2762.9</v>
      </c>
      <c r="K267" s="32">
        <f t="shared" si="39"/>
        <v>2762.9</v>
      </c>
      <c r="L267" s="32">
        <f t="shared" si="29"/>
        <v>100</v>
      </c>
      <c r="M267" s="74"/>
      <c r="N267" s="74"/>
      <c r="O267" s="74"/>
      <c r="P267" s="74"/>
    </row>
    <row r="268" spans="1:18" ht="30" x14ac:dyDescent="0.25">
      <c r="A268" s="22"/>
      <c r="B268" s="34" t="s">
        <v>57</v>
      </c>
      <c r="C268" s="2" t="s">
        <v>4</v>
      </c>
      <c r="D268" s="2" t="s">
        <v>6</v>
      </c>
      <c r="E268" s="2">
        <v>12</v>
      </c>
      <c r="F268" s="2" t="s">
        <v>450</v>
      </c>
      <c r="G268" s="2"/>
      <c r="H268" s="32">
        <f t="shared" si="39"/>
        <v>780.3</v>
      </c>
      <c r="I268" s="32">
        <f t="shared" si="39"/>
        <v>764.7</v>
      </c>
      <c r="J268" s="32">
        <f t="shared" si="39"/>
        <v>2762.9</v>
      </c>
      <c r="K268" s="32">
        <f t="shared" si="39"/>
        <v>2762.9</v>
      </c>
      <c r="L268" s="32">
        <f t="shared" ref="L268:L331" si="40">K268/J268*100</f>
        <v>100</v>
      </c>
      <c r="M268" s="74"/>
      <c r="N268" s="74"/>
      <c r="O268" s="74"/>
      <c r="P268" s="74"/>
    </row>
    <row r="269" spans="1:18" ht="32.450000000000003" customHeight="1" x14ac:dyDescent="0.25">
      <c r="A269" s="22"/>
      <c r="B269" s="34" t="s">
        <v>95</v>
      </c>
      <c r="C269" s="2" t="s">
        <v>4</v>
      </c>
      <c r="D269" s="2" t="s">
        <v>6</v>
      </c>
      <c r="E269" s="2">
        <v>12</v>
      </c>
      <c r="F269" s="2" t="s">
        <v>450</v>
      </c>
      <c r="G269" s="2" t="s">
        <v>542</v>
      </c>
      <c r="H269" s="35">
        <v>780.3</v>
      </c>
      <c r="I269" s="35">
        <v>764.7</v>
      </c>
      <c r="J269" s="35">
        <f>1083.7+1032.2+647</f>
        <v>2762.9</v>
      </c>
      <c r="K269" s="35">
        <v>2762.9</v>
      </c>
      <c r="L269" s="32">
        <f t="shared" si="40"/>
        <v>100</v>
      </c>
      <c r="M269" s="75"/>
      <c r="N269" s="75"/>
      <c r="O269" s="75"/>
      <c r="P269" s="75"/>
      <c r="R269" s="3"/>
    </row>
    <row r="270" spans="1:18" ht="34.15" customHeight="1" x14ac:dyDescent="0.25">
      <c r="A270" s="22"/>
      <c r="B270" s="31" t="s">
        <v>375</v>
      </c>
      <c r="C270" s="2" t="s">
        <v>4</v>
      </c>
      <c r="D270" s="2" t="s">
        <v>6</v>
      </c>
      <c r="E270" s="2">
        <v>12</v>
      </c>
      <c r="F270" s="2" t="s">
        <v>651</v>
      </c>
      <c r="G270" s="2"/>
      <c r="H270" s="32">
        <f t="shared" ref="H270:K271" si="41">H271</f>
        <v>0</v>
      </c>
      <c r="I270" s="32">
        <f t="shared" si="41"/>
        <v>0</v>
      </c>
      <c r="J270" s="32">
        <f t="shared" si="41"/>
        <v>955.5</v>
      </c>
      <c r="K270" s="32">
        <f t="shared" si="41"/>
        <v>955.5</v>
      </c>
      <c r="L270" s="32">
        <f t="shared" si="40"/>
        <v>100</v>
      </c>
      <c r="M270" s="74"/>
      <c r="N270" s="74"/>
      <c r="O270" s="74"/>
      <c r="P270" s="74"/>
    </row>
    <row r="271" spans="1:18" ht="19.899999999999999" customHeight="1" x14ac:dyDescent="0.25">
      <c r="A271" s="22"/>
      <c r="B271" s="34" t="s">
        <v>308</v>
      </c>
      <c r="C271" s="2" t="s">
        <v>4</v>
      </c>
      <c r="D271" s="2" t="s">
        <v>6</v>
      </c>
      <c r="E271" s="2">
        <v>12</v>
      </c>
      <c r="F271" s="2" t="s">
        <v>652</v>
      </c>
      <c r="G271" s="2"/>
      <c r="H271" s="32">
        <f t="shared" si="41"/>
        <v>0</v>
      </c>
      <c r="I271" s="32">
        <f t="shared" si="41"/>
        <v>0</v>
      </c>
      <c r="J271" s="32">
        <f t="shared" si="41"/>
        <v>955.5</v>
      </c>
      <c r="K271" s="32">
        <f t="shared" si="41"/>
        <v>955.5</v>
      </c>
      <c r="L271" s="32">
        <f t="shared" si="40"/>
        <v>100</v>
      </c>
      <c r="M271" s="74"/>
      <c r="N271" s="74"/>
      <c r="O271" s="74"/>
      <c r="P271" s="74"/>
    </row>
    <row r="272" spans="1:18" ht="30" x14ac:dyDescent="0.25">
      <c r="A272" s="22"/>
      <c r="B272" s="31" t="s">
        <v>143</v>
      </c>
      <c r="C272" s="2" t="s">
        <v>4</v>
      </c>
      <c r="D272" s="2" t="s">
        <v>6</v>
      </c>
      <c r="E272" s="2">
        <v>12</v>
      </c>
      <c r="F272" s="2" t="s">
        <v>652</v>
      </c>
      <c r="G272" s="2" t="s">
        <v>362</v>
      </c>
      <c r="H272" s="32"/>
      <c r="I272" s="32"/>
      <c r="J272" s="35">
        <f>3245.6-2317.6+15.5+12</f>
        <v>955.5</v>
      </c>
      <c r="K272" s="35">
        <v>955.5</v>
      </c>
      <c r="L272" s="32">
        <f t="shared" si="40"/>
        <v>100</v>
      </c>
      <c r="M272" s="75"/>
      <c r="N272" s="75"/>
      <c r="O272" s="75"/>
      <c r="P272" s="75"/>
      <c r="R272" s="3"/>
    </row>
    <row r="273" spans="1:18" ht="60" x14ac:dyDescent="0.25">
      <c r="A273" s="22"/>
      <c r="B273" s="31" t="s">
        <v>1000</v>
      </c>
      <c r="C273" s="2" t="s">
        <v>4</v>
      </c>
      <c r="D273" s="2" t="s">
        <v>6</v>
      </c>
      <c r="E273" s="2">
        <v>12</v>
      </c>
      <c r="F273" s="2" t="s">
        <v>331</v>
      </c>
      <c r="G273" s="2"/>
      <c r="H273" s="32">
        <f>H274+H281</f>
        <v>1339.4</v>
      </c>
      <c r="I273" s="32">
        <f>I274+I281</f>
        <v>1312.7</v>
      </c>
      <c r="J273" s="32">
        <f>J274+J281</f>
        <v>766.59999999999991</v>
      </c>
      <c r="K273" s="32">
        <f>K274+K281</f>
        <v>766.6</v>
      </c>
      <c r="L273" s="32">
        <f t="shared" si="40"/>
        <v>100.00000000000003</v>
      </c>
      <c r="M273" s="74"/>
      <c r="N273" s="74"/>
      <c r="O273" s="74"/>
      <c r="P273" s="74"/>
      <c r="Q273" s="12"/>
      <c r="R273" s="12"/>
    </row>
    <row r="274" spans="1:18" ht="45" x14ac:dyDescent="0.25">
      <c r="A274" s="22"/>
      <c r="B274" s="34" t="s">
        <v>424</v>
      </c>
      <c r="C274" s="2" t="s">
        <v>4</v>
      </c>
      <c r="D274" s="2" t="s">
        <v>6</v>
      </c>
      <c r="E274" s="2">
        <v>12</v>
      </c>
      <c r="F274" s="2" t="s">
        <v>332</v>
      </c>
      <c r="G274" s="2"/>
      <c r="H274" s="32">
        <f>H275+H278</f>
        <v>1128.7</v>
      </c>
      <c r="I274" s="32">
        <f>I275+I278</f>
        <v>1106.2</v>
      </c>
      <c r="J274" s="32">
        <f>J275+J278</f>
        <v>221.49999999999994</v>
      </c>
      <c r="K274" s="32">
        <f>K275+K278</f>
        <v>221.5</v>
      </c>
      <c r="L274" s="32">
        <f t="shared" si="40"/>
        <v>100.00000000000003</v>
      </c>
      <c r="M274" s="74"/>
      <c r="N274" s="74"/>
      <c r="O274" s="74"/>
      <c r="P274" s="74"/>
    </row>
    <row r="275" spans="1:18" ht="33.6" customHeight="1" x14ac:dyDescent="0.25">
      <c r="A275" s="22"/>
      <c r="B275" s="34" t="s">
        <v>798</v>
      </c>
      <c r="C275" s="2" t="s">
        <v>4</v>
      </c>
      <c r="D275" s="2" t="s">
        <v>6</v>
      </c>
      <c r="E275" s="2">
        <v>12</v>
      </c>
      <c r="F275" s="2" t="s">
        <v>409</v>
      </c>
      <c r="G275" s="2"/>
      <c r="H275" s="32">
        <f t="shared" ref="H275:K276" si="42">H276</f>
        <v>1128.7</v>
      </c>
      <c r="I275" s="32">
        <f t="shared" si="42"/>
        <v>1106.2</v>
      </c>
      <c r="J275" s="32">
        <f t="shared" si="42"/>
        <v>221.49999999999994</v>
      </c>
      <c r="K275" s="32">
        <f t="shared" si="42"/>
        <v>221.5</v>
      </c>
      <c r="L275" s="32">
        <f t="shared" si="40"/>
        <v>100.00000000000003</v>
      </c>
      <c r="M275" s="74"/>
      <c r="N275" s="74"/>
      <c r="O275" s="74"/>
      <c r="P275" s="74"/>
    </row>
    <row r="276" spans="1:18" ht="34.15" customHeight="1" x14ac:dyDescent="0.25">
      <c r="A276" s="22"/>
      <c r="B276" s="34" t="s">
        <v>308</v>
      </c>
      <c r="C276" s="2" t="s">
        <v>4</v>
      </c>
      <c r="D276" s="2" t="s">
        <v>6</v>
      </c>
      <c r="E276" s="2">
        <v>12</v>
      </c>
      <c r="F276" s="2" t="s">
        <v>410</v>
      </c>
      <c r="G276" s="2"/>
      <c r="H276" s="32">
        <f t="shared" si="42"/>
        <v>1128.7</v>
      </c>
      <c r="I276" s="32">
        <f t="shared" si="42"/>
        <v>1106.2</v>
      </c>
      <c r="J276" s="32">
        <f t="shared" si="42"/>
        <v>221.49999999999994</v>
      </c>
      <c r="K276" s="32">
        <f t="shared" si="42"/>
        <v>221.5</v>
      </c>
      <c r="L276" s="32">
        <f t="shared" si="40"/>
        <v>100.00000000000003</v>
      </c>
      <c r="M276" s="74"/>
      <c r="N276" s="74"/>
      <c r="O276" s="74"/>
      <c r="P276" s="74"/>
    </row>
    <row r="277" spans="1:18" ht="30" x14ac:dyDescent="0.25">
      <c r="A277" s="22"/>
      <c r="B277" s="31" t="s">
        <v>143</v>
      </c>
      <c r="C277" s="2" t="s">
        <v>4</v>
      </c>
      <c r="D277" s="2" t="s">
        <v>6</v>
      </c>
      <c r="E277" s="2">
        <v>12</v>
      </c>
      <c r="F277" s="2" t="s">
        <v>410</v>
      </c>
      <c r="G277" s="2" t="s">
        <v>362</v>
      </c>
      <c r="H277" s="35">
        <v>1128.7</v>
      </c>
      <c r="I277" s="35">
        <v>1106.2</v>
      </c>
      <c r="J277" s="35">
        <f>891.3-650-19.8</f>
        <v>221.49999999999994</v>
      </c>
      <c r="K277" s="35">
        <v>221.5</v>
      </c>
      <c r="L277" s="32">
        <f t="shared" si="40"/>
        <v>100.00000000000003</v>
      </c>
      <c r="M277" s="75"/>
      <c r="N277" s="75"/>
      <c r="O277" s="75"/>
      <c r="P277" s="75"/>
      <c r="R277" s="3"/>
    </row>
    <row r="278" spans="1:18" ht="105" hidden="1" x14ac:dyDescent="0.25">
      <c r="A278" s="22"/>
      <c r="B278" s="31" t="s">
        <v>204</v>
      </c>
      <c r="C278" s="2" t="s">
        <v>4</v>
      </c>
      <c r="D278" s="2" t="s">
        <v>6</v>
      </c>
      <c r="E278" s="2">
        <v>12</v>
      </c>
      <c r="F278" s="2" t="s">
        <v>411</v>
      </c>
      <c r="G278" s="2"/>
      <c r="H278" s="32">
        <f t="shared" ref="H278:K279" si="43">H279</f>
        <v>0</v>
      </c>
      <c r="I278" s="32">
        <f t="shared" si="43"/>
        <v>0</v>
      </c>
      <c r="J278" s="32">
        <f t="shared" si="43"/>
        <v>0</v>
      </c>
      <c r="K278" s="32">
        <f t="shared" si="43"/>
        <v>0</v>
      </c>
      <c r="L278" s="32" t="e">
        <f t="shared" si="40"/>
        <v>#DIV/0!</v>
      </c>
      <c r="M278" s="74"/>
      <c r="N278" s="74"/>
      <c r="O278" s="74"/>
      <c r="P278" s="74"/>
    </row>
    <row r="279" spans="1:18" ht="30" hidden="1" x14ac:dyDescent="0.25">
      <c r="A279" s="22"/>
      <c r="B279" s="34" t="s">
        <v>308</v>
      </c>
      <c r="C279" s="2" t="s">
        <v>4</v>
      </c>
      <c r="D279" s="2" t="s">
        <v>6</v>
      </c>
      <c r="E279" s="2">
        <v>12</v>
      </c>
      <c r="F279" s="2" t="s">
        <v>412</v>
      </c>
      <c r="G279" s="2"/>
      <c r="H279" s="32">
        <f t="shared" si="43"/>
        <v>0</v>
      </c>
      <c r="I279" s="32">
        <f t="shared" si="43"/>
        <v>0</v>
      </c>
      <c r="J279" s="32">
        <f t="shared" si="43"/>
        <v>0</v>
      </c>
      <c r="K279" s="32">
        <f t="shared" si="43"/>
        <v>0</v>
      </c>
      <c r="L279" s="32" t="e">
        <f t="shared" si="40"/>
        <v>#DIV/0!</v>
      </c>
      <c r="M279" s="74"/>
      <c r="N279" s="74"/>
      <c r="O279" s="74"/>
      <c r="P279" s="74"/>
    </row>
    <row r="280" spans="1:18" ht="30" hidden="1" x14ac:dyDescent="0.25">
      <c r="A280" s="22"/>
      <c r="B280" s="31" t="s">
        <v>143</v>
      </c>
      <c r="C280" s="2" t="s">
        <v>4</v>
      </c>
      <c r="D280" s="2" t="s">
        <v>6</v>
      </c>
      <c r="E280" s="2">
        <v>12</v>
      </c>
      <c r="F280" s="2" t="s">
        <v>412</v>
      </c>
      <c r="G280" s="2" t="s">
        <v>362</v>
      </c>
      <c r="H280" s="32"/>
      <c r="I280" s="32"/>
      <c r="J280" s="35">
        <v>0</v>
      </c>
      <c r="K280" s="35">
        <v>0</v>
      </c>
      <c r="L280" s="32" t="e">
        <f t="shared" si="40"/>
        <v>#DIV/0!</v>
      </c>
      <c r="M280" s="75"/>
      <c r="N280" s="75"/>
      <c r="O280" s="75"/>
      <c r="P280" s="75"/>
    </row>
    <row r="281" spans="1:18" ht="45" x14ac:dyDescent="0.25">
      <c r="A281" s="22"/>
      <c r="B281" s="31" t="s">
        <v>784</v>
      </c>
      <c r="C281" s="2" t="s">
        <v>4</v>
      </c>
      <c r="D281" s="2" t="s">
        <v>6</v>
      </c>
      <c r="E281" s="2">
        <v>12</v>
      </c>
      <c r="F281" s="2" t="s">
        <v>335</v>
      </c>
      <c r="G281" s="2"/>
      <c r="H281" s="32">
        <f>H282+H284+H293+H302+H311+H314+H317+H320+H323</f>
        <v>210.7</v>
      </c>
      <c r="I281" s="32">
        <f>I282+I284+I293+I302+I311+I314+I317+I320+I323</f>
        <v>206.5</v>
      </c>
      <c r="J281" s="32">
        <f>J282+J284+J293+J302+J311+J314+J317+J320+J323+J326</f>
        <v>545.1</v>
      </c>
      <c r="K281" s="32">
        <f>K282+K284+K293+K302+K311+K314+K317+K320+K323+K326</f>
        <v>545.1</v>
      </c>
      <c r="L281" s="32">
        <f t="shared" si="40"/>
        <v>100</v>
      </c>
      <c r="M281" s="74"/>
      <c r="N281" s="74"/>
      <c r="O281" s="74"/>
      <c r="P281" s="74"/>
    </row>
    <row r="282" spans="1:18" ht="30" hidden="1" x14ac:dyDescent="0.25">
      <c r="A282" s="22"/>
      <c r="B282" s="31" t="s">
        <v>161</v>
      </c>
      <c r="C282" s="2" t="s">
        <v>4</v>
      </c>
      <c r="D282" s="2" t="s">
        <v>6</v>
      </c>
      <c r="E282" s="2">
        <v>12</v>
      </c>
      <c r="F282" s="2" t="s">
        <v>336</v>
      </c>
      <c r="G282" s="2"/>
      <c r="H282" s="32">
        <f>H283</f>
        <v>0</v>
      </c>
      <c r="I282" s="32">
        <f>I283</f>
        <v>0</v>
      </c>
      <c r="J282" s="32">
        <f>J283</f>
        <v>0</v>
      </c>
      <c r="K282" s="32">
        <f>K283</f>
        <v>0</v>
      </c>
      <c r="L282" s="32" t="e">
        <f t="shared" si="40"/>
        <v>#DIV/0!</v>
      </c>
      <c r="M282" s="74"/>
      <c r="N282" s="74"/>
      <c r="O282" s="74"/>
      <c r="P282" s="74"/>
    </row>
    <row r="283" spans="1:18" ht="30" hidden="1" x14ac:dyDescent="0.25">
      <c r="A283" s="22"/>
      <c r="B283" s="31" t="s">
        <v>143</v>
      </c>
      <c r="C283" s="2" t="s">
        <v>4</v>
      </c>
      <c r="D283" s="2" t="s">
        <v>6</v>
      </c>
      <c r="E283" s="2">
        <v>12</v>
      </c>
      <c r="F283" s="2" t="s">
        <v>336</v>
      </c>
      <c r="G283" s="2" t="s">
        <v>362</v>
      </c>
      <c r="H283" s="32"/>
      <c r="I283" s="32"/>
      <c r="J283" s="35">
        <v>0</v>
      </c>
      <c r="K283" s="35">
        <v>0</v>
      </c>
      <c r="L283" s="32" t="e">
        <f t="shared" si="40"/>
        <v>#DIV/0!</v>
      </c>
      <c r="M283" s="75"/>
      <c r="N283" s="75"/>
      <c r="O283" s="75"/>
      <c r="P283" s="75"/>
    </row>
    <row r="284" spans="1:18" ht="60" hidden="1" x14ac:dyDescent="0.25">
      <c r="A284" s="22"/>
      <c r="B284" s="31" t="s">
        <v>186</v>
      </c>
      <c r="C284" s="2" t="s">
        <v>4</v>
      </c>
      <c r="D284" s="2" t="s">
        <v>6</v>
      </c>
      <c r="E284" s="2">
        <v>12</v>
      </c>
      <c r="F284" s="2" t="s">
        <v>785</v>
      </c>
      <c r="G284" s="2"/>
      <c r="H284" s="32">
        <f>H285+H291+H289+H287</f>
        <v>0</v>
      </c>
      <c r="I284" s="32">
        <f>I285+I291+I289+I287</f>
        <v>0</v>
      </c>
      <c r="J284" s="32">
        <f>J285+J291+J289+J287</f>
        <v>0</v>
      </c>
      <c r="K284" s="32">
        <f>K285+K291+K289+K287</f>
        <v>0</v>
      </c>
      <c r="L284" s="32" t="e">
        <f t="shared" si="40"/>
        <v>#DIV/0!</v>
      </c>
      <c r="M284" s="74"/>
      <c r="N284" s="74"/>
      <c r="O284" s="74"/>
      <c r="P284" s="74"/>
    </row>
    <row r="285" spans="1:18" ht="30" hidden="1" x14ac:dyDescent="0.25">
      <c r="A285" s="22"/>
      <c r="B285" s="34" t="s">
        <v>308</v>
      </c>
      <c r="C285" s="2" t="s">
        <v>4</v>
      </c>
      <c r="D285" s="2" t="s">
        <v>6</v>
      </c>
      <c r="E285" s="2">
        <v>12</v>
      </c>
      <c r="F285" s="2" t="s">
        <v>559</v>
      </c>
      <c r="G285" s="2"/>
      <c r="H285" s="32">
        <f>H286</f>
        <v>0</v>
      </c>
      <c r="I285" s="32">
        <f>I286</f>
        <v>0</v>
      </c>
      <c r="J285" s="32">
        <f>J286</f>
        <v>0</v>
      </c>
      <c r="K285" s="32">
        <f>K286</f>
        <v>0</v>
      </c>
      <c r="L285" s="32" t="e">
        <f t="shared" si="40"/>
        <v>#DIV/0!</v>
      </c>
      <c r="M285" s="74"/>
      <c r="N285" s="74"/>
      <c r="O285" s="74"/>
      <c r="P285" s="74"/>
    </row>
    <row r="286" spans="1:18" ht="45" hidden="1" x14ac:dyDescent="0.25">
      <c r="A286" s="22"/>
      <c r="B286" s="31" t="s">
        <v>241</v>
      </c>
      <c r="C286" s="2" t="s">
        <v>4</v>
      </c>
      <c r="D286" s="2" t="s">
        <v>6</v>
      </c>
      <c r="E286" s="2">
        <v>12</v>
      </c>
      <c r="F286" s="2" t="s">
        <v>559</v>
      </c>
      <c r="G286" s="2" t="s">
        <v>79</v>
      </c>
      <c r="H286" s="32"/>
      <c r="I286" s="32"/>
      <c r="J286" s="35">
        <v>0</v>
      </c>
      <c r="K286" s="35">
        <v>0</v>
      </c>
      <c r="L286" s="32" t="e">
        <f t="shared" si="40"/>
        <v>#DIV/0!</v>
      </c>
      <c r="M286" s="75"/>
      <c r="N286" s="75"/>
      <c r="O286" s="75"/>
      <c r="P286" s="75"/>
    </row>
    <row r="287" spans="1:18" ht="45" hidden="1" x14ac:dyDescent="0.25">
      <c r="A287" s="22"/>
      <c r="B287" s="31" t="s">
        <v>209</v>
      </c>
      <c r="C287" s="2" t="s">
        <v>4</v>
      </c>
      <c r="D287" s="2" t="s">
        <v>6</v>
      </c>
      <c r="E287" s="2">
        <v>12</v>
      </c>
      <c r="F287" s="2" t="s">
        <v>266</v>
      </c>
      <c r="G287" s="2"/>
      <c r="H287" s="32">
        <f>H288</f>
        <v>0</v>
      </c>
      <c r="I287" s="32">
        <f>I288</f>
        <v>0</v>
      </c>
      <c r="J287" s="32">
        <f>J288</f>
        <v>0</v>
      </c>
      <c r="K287" s="32">
        <f>K288</f>
        <v>0</v>
      </c>
      <c r="L287" s="32" t="e">
        <f t="shared" si="40"/>
        <v>#DIV/0!</v>
      </c>
      <c r="M287" s="74"/>
      <c r="N287" s="74"/>
      <c r="O287" s="74"/>
      <c r="P287" s="74"/>
    </row>
    <row r="288" spans="1:18" ht="45" hidden="1" x14ac:dyDescent="0.25">
      <c r="A288" s="22"/>
      <c r="B288" s="31" t="s">
        <v>241</v>
      </c>
      <c r="C288" s="2" t="s">
        <v>4</v>
      </c>
      <c r="D288" s="2" t="s">
        <v>6</v>
      </c>
      <c r="E288" s="2">
        <v>12</v>
      </c>
      <c r="F288" s="2" t="s">
        <v>266</v>
      </c>
      <c r="G288" s="2" t="s">
        <v>79</v>
      </c>
      <c r="H288" s="32"/>
      <c r="I288" s="32"/>
      <c r="J288" s="35">
        <v>0</v>
      </c>
      <c r="K288" s="35">
        <v>0</v>
      </c>
      <c r="L288" s="32" t="e">
        <f t="shared" si="40"/>
        <v>#DIV/0!</v>
      </c>
      <c r="M288" s="75"/>
      <c r="N288" s="75"/>
      <c r="O288" s="75"/>
      <c r="P288" s="75"/>
    </row>
    <row r="289" spans="1:16" ht="45" hidden="1" x14ac:dyDescent="0.25">
      <c r="A289" s="22"/>
      <c r="B289" s="31" t="s">
        <v>209</v>
      </c>
      <c r="C289" s="2" t="s">
        <v>4</v>
      </c>
      <c r="D289" s="2" t="s">
        <v>6</v>
      </c>
      <c r="E289" s="2">
        <v>12</v>
      </c>
      <c r="F289" s="2" t="s">
        <v>612</v>
      </c>
      <c r="G289" s="2"/>
      <c r="H289" s="32">
        <f>H290</f>
        <v>0</v>
      </c>
      <c r="I289" s="32">
        <f>I290</f>
        <v>0</v>
      </c>
      <c r="J289" s="32">
        <f>J290</f>
        <v>0</v>
      </c>
      <c r="K289" s="32">
        <f>K290</f>
        <v>0</v>
      </c>
      <c r="L289" s="32" t="e">
        <f t="shared" si="40"/>
        <v>#DIV/0!</v>
      </c>
      <c r="M289" s="74"/>
      <c r="N289" s="74"/>
      <c r="O289" s="74"/>
      <c r="P289" s="74"/>
    </row>
    <row r="290" spans="1:16" ht="45" hidden="1" x14ac:dyDescent="0.25">
      <c r="A290" s="22"/>
      <c r="B290" s="31" t="s">
        <v>241</v>
      </c>
      <c r="C290" s="2" t="s">
        <v>4</v>
      </c>
      <c r="D290" s="2" t="s">
        <v>6</v>
      </c>
      <c r="E290" s="2">
        <v>12</v>
      </c>
      <c r="F290" s="2" t="s">
        <v>612</v>
      </c>
      <c r="G290" s="2" t="s">
        <v>79</v>
      </c>
      <c r="H290" s="32"/>
      <c r="I290" s="32"/>
      <c r="J290" s="35">
        <v>0</v>
      </c>
      <c r="K290" s="35">
        <v>0</v>
      </c>
      <c r="L290" s="32" t="e">
        <f t="shared" si="40"/>
        <v>#DIV/0!</v>
      </c>
      <c r="M290" s="75"/>
      <c r="N290" s="75"/>
      <c r="O290" s="75"/>
      <c r="P290" s="75"/>
    </row>
    <row r="291" spans="1:16" ht="45" hidden="1" x14ac:dyDescent="0.25">
      <c r="A291" s="22"/>
      <c r="B291" s="31" t="s">
        <v>209</v>
      </c>
      <c r="C291" s="2" t="s">
        <v>4</v>
      </c>
      <c r="D291" s="2" t="s">
        <v>6</v>
      </c>
      <c r="E291" s="2">
        <v>12</v>
      </c>
      <c r="F291" s="2" t="s">
        <v>782</v>
      </c>
      <c r="G291" s="2"/>
      <c r="H291" s="32">
        <f>H292</f>
        <v>0</v>
      </c>
      <c r="I291" s="32">
        <f>I292</f>
        <v>0</v>
      </c>
      <c r="J291" s="32">
        <f>J292</f>
        <v>0</v>
      </c>
      <c r="K291" s="32">
        <f>K292</f>
        <v>0</v>
      </c>
      <c r="L291" s="32" t="e">
        <f t="shared" si="40"/>
        <v>#DIV/0!</v>
      </c>
      <c r="M291" s="74"/>
      <c r="N291" s="74"/>
      <c r="O291" s="74"/>
      <c r="P291" s="74"/>
    </row>
    <row r="292" spans="1:16" ht="45" hidden="1" x14ac:dyDescent="0.25">
      <c r="A292" s="22"/>
      <c r="B292" s="31" t="s">
        <v>241</v>
      </c>
      <c r="C292" s="2" t="s">
        <v>4</v>
      </c>
      <c r="D292" s="2" t="s">
        <v>6</v>
      </c>
      <c r="E292" s="2">
        <v>12</v>
      </c>
      <c r="F292" s="2" t="s">
        <v>782</v>
      </c>
      <c r="G292" s="2" t="s">
        <v>79</v>
      </c>
      <c r="H292" s="32"/>
      <c r="I292" s="32"/>
      <c r="J292" s="35">
        <v>0</v>
      </c>
      <c r="K292" s="35">
        <v>0</v>
      </c>
      <c r="L292" s="32" t="e">
        <f t="shared" si="40"/>
        <v>#DIV/0!</v>
      </c>
      <c r="M292" s="75"/>
      <c r="N292" s="75"/>
      <c r="O292" s="75"/>
      <c r="P292" s="75"/>
    </row>
    <row r="293" spans="1:16" ht="90" hidden="1" x14ac:dyDescent="0.25">
      <c r="A293" s="22"/>
      <c r="B293" s="31" t="s">
        <v>426</v>
      </c>
      <c r="C293" s="2" t="s">
        <v>4</v>
      </c>
      <c r="D293" s="2" t="s">
        <v>6</v>
      </c>
      <c r="E293" s="2">
        <v>12</v>
      </c>
      <c r="F293" s="2" t="s">
        <v>560</v>
      </c>
      <c r="G293" s="2"/>
      <c r="H293" s="32">
        <f>H294+H298+H300+H296</f>
        <v>0</v>
      </c>
      <c r="I293" s="32">
        <f>I294+I298+I300+I296</f>
        <v>0</v>
      </c>
      <c r="J293" s="32">
        <f>J294+J298+J300+J296</f>
        <v>0</v>
      </c>
      <c r="K293" s="32">
        <f>K294+K298+K300+K296</f>
        <v>0</v>
      </c>
      <c r="L293" s="32" t="e">
        <f t="shared" si="40"/>
        <v>#DIV/0!</v>
      </c>
      <c r="M293" s="74"/>
      <c r="N293" s="74"/>
      <c r="O293" s="74"/>
      <c r="P293" s="74"/>
    </row>
    <row r="294" spans="1:16" ht="30" hidden="1" x14ac:dyDescent="0.25">
      <c r="A294" s="22"/>
      <c r="B294" s="34" t="s">
        <v>308</v>
      </c>
      <c r="C294" s="2" t="s">
        <v>4</v>
      </c>
      <c r="D294" s="2" t="s">
        <v>6</v>
      </c>
      <c r="E294" s="2">
        <v>12</v>
      </c>
      <c r="F294" s="2" t="s">
        <v>561</v>
      </c>
      <c r="G294" s="2"/>
      <c r="H294" s="32">
        <f>H295</f>
        <v>0</v>
      </c>
      <c r="I294" s="32">
        <f>I295</f>
        <v>0</v>
      </c>
      <c r="J294" s="32">
        <f>J295</f>
        <v>0</v>
      </c>
      <c r="K294" s="32">
        <f>K295</f>
        <v>0</v>
      </c>
      <c r="L294" s="32" t="e">
        <f t="shared" si="40"/>
        <v>#DIV/0!</v>
      </c>
      <c r="M294" s="74"/>
      <c r="N294" s="74"/>
      <c r="O294" s="74"/>
      <c r="P294" s="74"/>
    </row>
    <row r="295" spans="1:16" ht="45" hidden="1" x14ac:dyDescent="0.25">
      <c r="A295" s="22"/>
      <c r="B295" s="31" t="s">
        <v>241</v>
      </c>
      <c r="C295" s="2" t="s">
        <v>4</v>
      </c>
      <c r="D295" s="2" t="s">
        <v>6</v>
      </c>
      <c r="E295" s="2">
        <v>12</v>
      </c>
      <c r="F295" s="2" t="s">
        <v>561</v>
      </c>
      <c r="G295" s="2" t="s">
        <v>79</v>
      </c>
      <c r="H295" s="32"/>
      <c r="I295" s="32"/>
      <c r="J295" s="35">
        <v>0</v>
      </c>
      <c r="K295" s="35">
        <v>0</v>
      </c>
      <c r="L295" s="32" t="e">
        <f t="shared" si="40"/>
        <v>#DIV/0!</v>
      </c>
      <c r="M295" s="75"/>
      <c r="N295" s="75"/>
      <c r="O295" s="75"/>
      <c r="P295" s="75"/>
    </row>
    <row r="296" spans="1:16" ht="45" hidden="1" x14ac:dyDescent="0.25">
      <c r="A296" s="22"/>
      <c r="B296" s="31" t="s">
        <v>209</v>
      </c>
      <c r="C296" s="2" t="s">
        <v>4</v>
      </c>
      <c r="D296" s="2" t="s">
        <v>6</v>
      </c>
      <c r="E296" s="2">
        <v>12</v>
      </c>
      <c r="F296" s="2" t="s">
        <v>267</v>
      </c>
      <c r="G296" s="2"/>
      <c r="H296" s="32">
        <f>H297</f>
        <v>0</v>
      </c>
      <c r="I296" s="32">
        <f>I297</f>
        <v>0</v>
      </c>
      <c r="J296" s="32">
        <f>J297</f>
        <v>0</v>
      </c>
      <c r="K296" s="32">
        <f>K297</f>
        <v>0</v>
      </c>
      <c r="L296" s="32" t="e">
        <f t="shared" si="40"/>
        <v>#DIV/0!</v>
      </c>
      <c r="M296" s="74"/>
      <c r="N296" s="74"/>
      <c r="O296" s="74"/>
      <c r="P296" s="74"/>
    </row>
    <row r="297" spans="1:16" ht="45" hidden="1" x14ac:dyDescent="0.25">
      <c r="A297" s="22"/>
      <c r="B297" s="31" t="s">
        <v>241</v>
      </c>
      <c r="C297" s="2" t="s">
        <v>4</v>
      </c>
      <c r="D297" s="2" t="s">
        <v>6</v>
      </c>
      <c r="E297" s="2">
        <v>12</v>
      </c>
      <c r="F297" s="2" t="s">
        <v>267</v>
      </c>
      <c r="G297" s="2" t="s">
        <v>79</v>
      </c>
      <c r="H297" s="32"/>
      <c r="I297" s="32"/>
      <c r="J297" s="35">
        <v>0</v>
      </c>
      <c r="K297" s="35">
        <v>0</v>
      </c>
      <c r="L297" s="32" t="e">
        <f t="shared" si="40"/>
        <v>#DIV/0!</v>
      </c>
      <c r="M297" s="75"/>
      <c r="N297" s="75"/>
      <c r="O297" s="75"/>
      <c r="P297" s="75"/>
    </row>
    <row r="298" spans="1:16" ht="45" hidden="1" x14ac:dyDescent="0.25">
      <c r="A298" s="22"/>
      <c r="B298" s="31" t="s">
        <v>209</v>
      </c>
      <c r="C298" s="2" t="s">
        <v>4</v>
      </c>
      <c r="D298" s="2" t="s">
        <v>6</v>
      </c>
      <c r="E298" s="2">
        <v>12</v>
      </c>
      <c r="F298" s="2" t="s">
        <v>210</v>
      </c>
      <c r="G298" s="2"/>
      <c r="H298" s="32">
        <f>H299</f>
        <v>0</v>
      </c>
      <c r="I298" s="32">
        <f>I299</f>
        <v>0</v>
      </c>
      <c r="J298" s="32">
        <f>J299</f>
        <v>0</v>
      </c>
      <c r="K298" s="32">
        <f>K299</f>
        <v>0</v>
      </c>
      <c r="L298" s="32" t="e">
        <f t="shared" si="40"/>
        <v>#DIV/0!</v>
      </c>
      <c r="M298" s="74"/>
      <c r="N298" s="74"/>
      <c r="O298" s="74"/>
      <c r="P298" s="74"/>
    </row>
    <row r="299" spans="1:16" ht="45" hidden="1" x14ac:dyDescent="0.25">
      <c r="A299" s="22"/>
      <c r="B299" s="31" t="s">
        <v>241</v>
      </c>
      <c r="C299" s="2" t="s">
        <v>4</v>
      </c>
      <c r="D299" s="2" t="s">
        <v>6</v>
      </c>
      <c r="E299" s="2">
        <v>12</v>
      </c>
      <c r="F299" s="2" t="s">
        <v>210</v>
      </c>
      <c r="G299" s="2" t="s">
        <v>79</v>
      </c>
      <c r="H299" s="32"/>
      <c r="I299" s="32"/>
      <c r="J299" s="35">
        <v>0</v>
      </c>
      <c r="K299" s="35">
        <v>0</v>
      </c>
      <c r="L299" s="32" t="e">
        <f t="shared" si="40"/>
        <v>#DIV/0!</v>
      </c>
      <c r="M299" s="75"/>
      <c r="N299" s="75"/>
      <c r="O299" s="75"/>
      <c r="P299" s="75"/>
    </row>
    <row r="300" spans="1:16" ht="45" hidden="1" x14ac:dyDescent="0.25">
      <c r="A300" s="22"/>
      <c r="B300" s="31" t="s">
        <v>209</v>
      </c>
      <c r="C300" s="2" t="s">
        <v>4</v>
      </c>
      <c r="D300" s="2" t="s">
        <v>6</v>
      </c>
      <c r="E300" s="2">
        <v>12</v>
      </c>
      <c r="F300" s="2" t="s">
        <v>783</v>
      </c>
      <c r="G300" s="2"/>
      <c r="H300" s="32">
        <f>H301</f>
        <v>0</v>
      </c>
      <c r="I300" s="32">
        <f>I301</f>
        <v>0</v>
      </c>
      <c r="J300" s="32">
        <f>J301</f>
        <v>0</v>
      </c>
      <c r="K300" s="32">
        <f>K301</f>
        <v>0</v>
      </c>
      <c r="L300" s="32" t="e">
        <f t="shared" si="40"/>
        <v>#DIV/0!</v>
      </c>
      <c r="M300" s="74"/>
      <c r="N300" s="74"/>
      <c r="O300" s="74"/>
      <c r="P300" s="74"/>
    </row>
    <row r="301" spans="1:16" ht="45" hidden="1" x14ac:dyDescent="0.25">
      <c r="A301" s="22"/>
      <c r="B301" s="31" t="s">
        <v>241</v>
      </c>
      <c r="C301" s="2" t="s">
        <v>4</v>
      </c>
      <c r="D301" s="2" t="s">
        <v>6</v>
      </c>
      <c r="E301" s="2">
        <v>12</v>
      </c>
      <c r="F301" s="2" t="s">
        <v>783</v>
      </c>
      <c r="G301" s="2" t="s">
        <v>79</v>
      </c>
      <c r="H301" s="32"/>
      <c r="I301" s="32"/>
      <c r="J301" s="35">
        <v>0</v>
      </c>
      <c r="K301" s="35">
        <v>0</v>
      </c>
      <c r="L301" s="32" t="e">
        <f t="shared" si="40"/>
        <v>#DIV/0!</v>
      </c>
      <c r="M301" s="75"/>
      <c r="N301" s="75"/>
      <c r="O301" s="75"/>
      <c r="P301" s="75"/>
    </row>
    <row r="302" spans="1:16" ht="135" hidden="1" x14ac:dyDescent="0.25">
      <c r="A302" s="22"/>
      <c r="B302" s="31" t="s">
        <v>792</v>
      </c>
      <c r="C302" s="2" t="s">
        <v>4</v>
      </c>
      <c r="D302" s="2" t="s">
        <v>6</v>
      </c>
      <c r="E302" s="2">
        <v>12</v>
      </c>
      <c r="F302" s="2" t="s">
        <v>562</v>
      </c>
      <c r="G302" s="2"/>
      <c r="H302" s="32">
        <f>H303+H305+H307+H309</f>
        <v>0</v>
      </c>
      <c r="I302" s="32">
        <f>I303+I305+I307+I309</f>
        <v>0</v>
      </c>
      <c r="J302" s="32">
        <f>J303+J305+J307+J309</f>
        <v>0</v>
      </c>
      <c r="K302" s="32">
        <f>K303+K305+K307+K309</f>
        <v>0</v>
      </c>
      <c r="L302" s="32" t="e">
        <f t="shared" si="40"/>
        <v>#DIV/0!</v>
      </c>
      <c r="M302" s="74"/>
      <c r="N302" s="74"/>
      <c r="O302" s="74"/>
      <c r="P302" s="74"/>
    </row>
    <row r="303" spans="1:16" ht="30" hidden="1" x14ac:dyDescent="0.25">
      <c r="A303" s="22"/>
      <c r="B303" s="34" t="s">
        <v>308</v>
      </c>
      <c r="C303" s="2" t="s">
        <v>4</v>
      </c>
      <c r="D303" s="2" t="s">
        <v>6</v>
      </c>
      <c r="E303" s="2">
        <v>12</v>
      </c>
      <c r="F303" s="2" t="s">
        <v>563</v>
      </c>
      <c r="G303" s="2"/>
      <c r="H303" s="32">
        <f>H304</f>
        <v>0</v>
      </c>
      <c r="I303" s="32">
        <f>I304</f>
        <v>0</v>
      </c>
      <c r="J303" s="32">
        <f>J304</f>
        <v>0</v>
      </c>
      <c r="K303" s="32">
        <f>K304</f>
        <v>0</v>
      </c>
      <c r="L303" s="32" t="e">
        <f t="shared" si="40"/>
        <v>#DIV/0!</v>
      </c>
      <c r="M303" s="74"/>
      <c r="N303" s="74"/>
      <c r="O303" s="74"/>
      <c r="P303" s="74"/>
    </row>
    <row r="304" spans="1:16" ht="45" hidden="1" x14ac:dyDescent="0.25">
      <c r="A304" s="22"/>
      <c r="B304" s="31" t="s">
        <v>241</v>
      </c>
      <c r="C304" s="2" t="s">
        <v>4</v>
      </c>
      <c r="D304" s="2" t="s">
        <v>6</v>
      </c>
      <c r="E304" s="2">
        <v>12</v>
      </c>
      <c r="F304" s="2" t="s">
        <v>563</v>
      </c>
      <c r="G304" s="2" t="s">
        <v>79</v>
      </c>
      <c r="H304" s="32"/>
      <c r="I304" s="32"/>
      <c r="J304" s="35">
        <v>0</v>
      </c>
      <c r="K304" s="35">
        <v>0</v>
      </c>
      <c r="L304" s="32" t="e">
        <f t="shared" si="40"/>
        <v>#DIV/0!</v>
      </c>
      <c r="M304" s="75"/>
      <c r="N304" s="75"/>
      <c r="O304" s="75"/>
      <c r="P304" s="75"/>
    </row>
    <row r="305" spans="1:18" ht="45" hidden="1" x14ac:dyDescent="0.25">
      <c r="A305" s="22"/>
      <c r="B305" s="31" t="s">
        <v>209</v>
      </c>
      <c r="C305" s="2" t="s">
        <v>4</v>
      </c>
      <c r="D305" s="2" t="s">
        <v>6</v>
      </c>
      <c r="E305" s="2">
        <v>12</v>
      </c>
      <c r="F305" s="2" t="s">
        <v>554</v>
      </c>
      <c r="G305" s="2"/>
      <c r="H305" s="32">
        <f>H306</f>
        <v>0</v>
      </c>
      <c r="I305" s="32">
        <f>I306</f>
        <v>0</v>
      </c>
      <c r="J305" s="32">
        <f>J306</f>
        <v>0</v>
      </c>
      <c r="K305" s="32">
        <f>K306</f>
        <v>0</v>
      </c>
      <c r="L305" s="32" t="e">
        <f t="shared" si="40"/>
        <v>#DIV/0!</v>
      </c>
      <c r="M305" s="74"/>
      <c r="N305" s="74"/>
      <c r="O305" s="74"/>
      <c r="P305" s="74"/>
    </row>
    <row r="306" spans="1:18" ht="45" hidden="1" x14ac:dyDescent="0.25">
      <c r="A306" s="22"/>
      <c r="B306" s="31" t="s">
        <v>241</v>
      </c>
      <c r="C306" s="2" t="s">
        <v>4</v>
      </c>
      <c r="D306" s="2" t="s">
        <v>6</v>
      </c>
      <c r="E306" s="2">
        <v>12</v>
      </c>
      <c r="F306" s="2" t="s">
        <v>554</v>
      </c>
      <c r="G306" s="2" t="s">
        <v>79</v>
      </c>
      <c r="H306" s="32"/>
      <c r="I306" s="32"/>
      <c r="J306" s="35">
        <v>0</v>
      </c>
      <c r="K306" s="35">
        <v>0</v>
      </c>
      <c r="L306" s="32" t="e">
        <f t="shared" si="40"/>
        <v>#DIV/0!</v>
      </c>
      <c r="M306" s="75"/>
      <c r="N306" s="75"/>
      <c r="O306" s="75"/>
      <c r="P306" s="75"/>
    </row>
    <row r="307" spans="1:18" ht="45" hidden="1" x14ac:dyDescent="0.25">
      <c r="A307" s="22"/>
      <c r="B307" s="31" t="s">
        <v>209</v>
      </c>
      <c r="C307" s="2" t="s">
        <v>4</v>
      </c>
      <c r="D307" s="2" t="s">
        <v>6</v>
      </c>
      <c r="E307" s="2">
        <v>12</v>
      </c>
      <c r="F307" s="2" t="s">
        <v>268</v>
      </c>
      <c r="G307" s="2"/>
      <c r="H307" s="32">
        <f>H308</f>
        <v>0</v>
      </c>
      <c r="I307" s="32">
        <f>I308</f>
        <v>0</v>
      </c>
      <c r="J307" s="32">
        <f>J308</f>
        <v>0</v>
      </c>
      <c r="K307" s="32">
        <f>K308</f>
        <v>0</v>
      </c>
      <c r="L307" s="32" t="e">
        <f t="shared" si="40"/>
        <v>#DIV/0!</v>
      </c>
      <c r="M307" s="74"/>
      <c r="N307" s="74"/>
      <c r="O307" s="74"/>
      <c r="P307" s="74"/>
    </row>
    <row r="308" spans="1:18" ht="45" hidden="1" x14ac:dyDescent="0.25">
      <c r="A308" s="22"/>
      <c r="B308" s="31" t="s">
        <v>241</v>
      </c>
      <c r="C308" s="2" t="s">
        <v>4</v>
      </c>
      <c r="D308" s="2" t="s">
        <v>6</v>
      </c>
      <c r="E308" s="2">
        <v>12</v>
      </c>
      <c r="F308" s="2" t="s">
        <v>268</v>
      </c>
      <c r="G308" s="2" t="s">
        <v>79</v>
      </c>
      <c r="H308" s="32"/>
      <c r="I308" s="32"/>
      <c r="J308" s="35">
        <v>0</v>
      </c>
      <c r="K308" s="35">
        <v>0</v>
      </c>
      <c r="L308" s="32" t="e">
        <f t="shared" si="40"/>
        <v>#DIV/0!</v>
      </c>
      <c r="M308" s="75"/>
      <c r="N308" s="75"/>
      <c r="O308" s="75"/>
      <c r="P308" s="75"/>
    </row>
    <row r="309" spans="1:18" ht="45" hidden="1" x14ac:dyDescent="0.25">
      <c r="A309" s="22"/>
      <c r="B309" s="31" t="s">
        <v>209</v>
      </c>
      <c r="C309" s="2" t="s">
        <v>4</v>
      </c>
      <c r="D309" s="2" t="s">
        <v>6</v>
      </c>
      <c r="E309" s="2">
        <v>12</v>
      </c>
      <c r="F309" s="2" t="s">
        <v>58</v>
      </c>
      <c r="G309" s="2"/>
      <c r="H309" s="32">
        <f>H310</f>
        <v>0</v>
      </c>
      <c r="I309" s="32">
        <f>I310</f>
        <v>0</v>
      </c>
      <c r="J309" s="32">
        <f>J310</f>
        <v>0</v>
      </c>
      <c r="K309" s="32">
        <f>K310</f>
        <v>0</v>
      </c>
      <c r="L309" s="32" t="e">
        <f t="shared" si="40"/>
        <v>#DIV/0!</v>
      </c>
      <c r="M309" s="74"/>
      <c r="N309" s="74"/>
      <c r="O309" s="74"/>
      <c r="P309" s="74"/>
    </row>
    <row r="310" spans="1:18" ht="45" hidden="1" x14ac:dyDescent="0.25">
      <c r="A310" s="22"/>
      <c r="B310" s="31" t="s">
        <v>241</v>
      </c>
      <c r="C310" s="2" t="s">
        <v>4</v>
      </c>
      <c r="D310" s="2" t="s">
        <v>6</v>
      </c>
      <c r="E310" s="2">
        <v>12</v>
      </c>
      <c r="F310" s="2" t="s">
        <v>58</v>
      </c>
      <c r="G310" s="2" t="s">
        <v>79</v>
      </c>
      <c r="H310" s="32"/>
      <c r="I310" s="32"/>
      <c r="J310" s="35">
        <v>0</v>
      </c>
      <c r="K310" s="35">
        <v>0</v>
      </c>
      <c r="L310" s="32" t="e">
        <f t="shared" si="40"/>
        <v>#DIV/0!</v>
      </c>
      <c r="M310" s="75"/>
      <c r="N310" s="75"/>
      <c r="O310" s="75"/>
      <c r="P310" s="75"/>
    </row>
    <row r="311" spans="1:18" ht="90" hidden="1" x14ac:dyDescent="0.25">
      <c r="A311" s="22"/>
      <c r="B311" s="31" t="s">
        <v>187</v>
      </c>
      <c r="C311" s="2" t="s">
        <v>4</v>
      </c>
      <c r="D311" s="2" t="s">
        <v>6</v>
      </c>
      <c r="E311" s="2">
        <v>12</v>
      </c>
      <c r="F311" s="2" t="s">
        <v>508</v>
      </c>
      <c r="G311" s="2"/>
      <c r="H311" s="32">
        <f t="shared" ref="H311:K312" si="44">H312</f>
        <v>13</v>
      </c>
      <c r="I311" s="32">
        <f t="shared" si="44"/>
        <v>12.7</v>
      </c>
      <c r="J311" s="32">
        <f t="shared" si="44"/>
        <v>0</v>
      </c>
      <c r="K311" s="32">
        <f t="shared" si="44"/>
        <v>0</v>
      </c>
      <c r="L311" s="32" t="e">
        <f t="shared" si="40"/>
        <v>#DIV/0!</v>
      </c>
      <c r="M311" s="74"/>
      <c r="N311" s="74"/>
      <c r="O311" s="74"/>
      <c r="P311" s="74"/>
    </row>
    <row r="312" spans="1:18" ht="30" hidden="1" x14ac:dyDescent="0.25">
      <c r="A312" s="22"/>
      <c r="B312" s="34" t="s">
        <v>308</v>
      </c>
      <c r="C312" s="2" t="s">
        <v>4</v>
      </c>
      <c r="D312" s="2" t="s">
        <v>6</v>
      </c>
      <c r="E312" s="2">
        <v>12</v>
      </c>
      <c r="F312" s="2" t="s">
        <v>66</v>
      </c>
      <c r="G312" s="2"/>
      <c r="H312" s="32">
        <f t="shared" si="44"/>
        <v>13</v>
      </c>
      <c r="I312" s="32">
        <f t="shared" si="44"/>
        <v>12.7</v>
      </c>
      <c r="J312" s="32">
        <f t="shared" si="44"/>
        <v>0</v>
      </c>
      <c r="K312" s="32">
        <f t="shared" si="44"/>
        <v>0</v>
      </c>
      <c r="L312" s="32" t="e">
        <f t="shared" si="40"/>
        <v>#DIV/0!</v>
      </c>
      <c r="M312" s="74"/>
      <c r="N312" s="74"/>
      <c r="O312" s="74"/>
      <c r="P312" s="74"/>
    </row>
    <row r="313" spans="1:18" ht="30" hidden="1" x14ac:dyDescent="0.25">
      <c r="A313" s="22"/>
      <c r="B313" s="31" t="s">
        <v>143</v>
      </c>
      <c r="C313" s="2" t="s">
        <v>4</v>
      </c>
      <c r="D313" s="2" t="s">
        <v>6</v>
      </c>
      <c r="E313" s="2">
        <v>12</v>
      </c>
      <c r="F313" s="2" t="s">
        <v>66</v>
      </c>
      <c r="G313" s="2" t="s">
        <v>362</v>
      </c>
      <c r="H313" s="35">
        <v>13</v>
      </c>
      <c r="I313" s="35">
        <v>12.7</v>
      </c>
      <c r="J313" s="35">
        <v>0</v>
      </c>
      <c r="K313" s="35">
        <v>0</v>
      </c>
      <c r="L313" s="32" t="e">
        <f t="shared" si="40"/>
        <v>#DIV/0!</v>
      </c>
      <c r="M313" s="75"/>
      <c r="N313" s="75"/>
      <c r="O313" s="75"/>
      <c r="P313" s="75"/>
    </row>
    <row r="314" spans="1:18" ht="0.75" hidden="1" customHeight="1" x14ac:dyDescent="0.25">
      <c r="A314" s="22"/>
      <c r="B314" s="31" t="s">
        <v>101</v>
      </c>
      <c r="C314" s="2" t="s">
        <v>4</v>
      </c>
      <c r="D314" s="2" t="s">
        <v>6</v>
      </c>
      <c r="E314" s="2">
        <v>12</v>
      </c>
      <c r="F314" s="2" t="s">
        <v>400</v>
      </c>
      <c r="G314" s="2"/>
      <c r="H314" s="32">
        <f t="shared" ref="H314:K315" si="45">H315</f>
        <v>40</v>
      </c>
      <c r="I314" s="32">
        <f t="shared" si="45"/>
        <v>39.299999999999997</v>
      </c>
      <c r="J314" s="32">
        <f t="shared" si="45"/>
        <v>0</v>
      </c>
      <c r="K314" s="32">
        <f t="shared" si="45"/>
        <v>0</v>
      </c>
      <c r="L314" s="32" t="e">
        <f t="shared" si="40"/>
        <v>#DIV/0!</v>
      </c>
      <c r="M314" s="74"/>
      <c r="N314" s="74"/>
      <c r="O314" s="74"/>
      <c r="P314" s="74"/>
    </row>
    <row r="315" spans="1:18" ht="30" hidden="1" x14ac:dyDescent="0.25">
      <c r="A315" s="22"/>
      <c r="B315" s="34" t="s">
        <v>308</v>
      </c>
      <c r="C315" s="2" t="s">
        <v>4</v>
      </c>
      <c r="D315" s="2" t="s">
        <v>6</v>
      </c>
      <c r="E315" s="2">
        <v>12</v>
      </c>
      <c r="F315" s="2" t="s">
        <v>141</v>
      </c>
      <c r="G315" s="2"/>
      <c r="H315" s="32">
        <f t="shared" si="45"/>
        <v>40</v>
      </c>
      <c r="I315" s="32">
        <f t="shared" si="45"/>
        <v>39.299999999999997</v>
      </c>
      <c r="J315" s="32">
        <f t="shared" si="45"/>
        <v>0</v>
      </c>
      <c r="K315" s="32">
        <f t="shared" si="45"/>
        <v>0</v>
      </c>
      <c r="L315" s="32" t="e">
        <f t="shared" si="40"/>
        <v>#DIV/0!</v>
      </c>
      <c r="M315" s="74"/>
      <c r="N315" s="74"/>
      <c r="O315" s="74"/>
      <c r="P315" s="74"/>
    </row>
    <row r="316" spans="1:18" ht="30" hidden="1" x14ac:dyDescent="0.25">
      <c r="A316" s="22"/>
      <c r="B316" s="31" t="s">
        <v>143</v>
      </c>
      <c r="C316" s="2" t="s">
        <v>4</v>
      </c>
      <c r="D316" s="2" t="s">
        <v>6</v>
      </c>
      <c r="E316" s="2">
        <v>12</v>
      </c>
      <c r="F316" s="2" t="s">
        <v>141</v>
      </c>
      <c r="G316" s="2" t="s">
        <v>362</v>
      </c>
      <c r="H316" s="35">
        <v>40</v>
      </c>
      <c r="I316" s="35">
        <v>39.299999999999997</v>
      </c>
      <c r="J316" s="35">
        <v>0</v>
      </c>
      <c r="K316" s="35">
        <v>0</v>
      </c>
      <c r="L316" s="32" t="e">
        <f t="shared" si="40"/>
        <v>#DIV/0!</v>
      </c>
      <c r="M316" s="75"/>
      <c r="N316" s="75"/>
      <c r="O316" s="75"/>
      <c r="P316" s="75"/>
    </row>
    <row r="317" spans="1:18" ht="75" x14ac:dyDescent="0.25">
      <c r="A317" s="22"/>
      <c r="B317" s="31" t="s">
        <v>123</v>
      </c>
      <c r="C317" s="2" t="s">
        <v>4</v>
      </c>
      <c r="D317" s="2" t="s">
        <v>6</v>
      </c>
      <c r="E317" s="2">
        <v>12</v>
      </c>
      <c r="F317" s="2" t="s">
        <v>144</v>
      </c>
      <c r="G317" s="2"/>
      <c r="H317" s="32">
        <f t="shared" ref="H317:K318" si="46">H318</f>
        <v>29</v>
      </c>
      <c r="I317" s="32">
        <f t="shared" si="46"/>
        <v>28</v>
      </c>
      <c r="J317" s="32">
        <f t="shared" si="46"/>
        <v>545.1</v>
      </c>
      <c r="K317" s="32">
        <f t="shared" si="46"/>
        <v>545.1</v>
      </c>
      <c r="L317" s="32">
        <f t="shared" si="40"/>
        <v>100</v>
      </c>
      <c r="M317" s="74"/>
      <c r="N317" s="74"/>
      <c r="O317" s="74"/>
      <c r="P317" s="74"/>
    </row>
    <row r="318" spans="1:18" ht="34.15" customHeight="1" x14ac:dyDescent="0.25">
      <c r="A318" s="22"/>
      <c r="B318" s="34" t="s">
        <v>308</v>
      </c>
      <c r="C318" s="2" t="s">
        <v>4</v>
      </c>
      <c r="D318" s="2" t="s">
        <v>6</v>
      </c>
      <c r="E318" s="2">
        <v>12</v>
      </c>
      <c r="F318" s="2" t="s">
        <v>182</v>
      </c>
      <c r="G318" s="2"/>
      <c r="H318" s="32">
        <f t="shared" si="46"/>
        <v>29</v>
      </c>
      <c r="I318" s="32">
        <f t="shared" si="46"/>
        <v>28</v>
      </c>
      <c r="J318" s="32">
        <f t="shared" si="46"/>
        <v>545.1</v>
      </c>
      <c r="K318" s="32">
        <f t="shared" si="46"/>
        <v>545.1</v>
      </c>
      <c r="L318" s="32">
        <f t="shared" si="40"/>
        <v>100</v>
      </c>
      <c r="M318" s="74"/>
      <c r="N318" s="74"/>
      <c r="O318" s="74"/>
      <c r="P318" s="74"/>
    </row>
    <row r="319" spans="1:18" ht="30" x14ac:dyDescent="0.25">
      <c r="A319" s="22"/>
      <c r="B319" s="31" t="s">
        <v>143</v>
      </c>
      <c r="C319" s="2" t="s">
        <v>4</v>
      </c>
      <c r="D319" s="2" t="s">
        <v>6</v>
      </c>
      <c r="E319" s="2">
        <v>12</v>
      </c>
      <c r="F319" s="2" t="s">
        <v>182</v>
      </c>
      <c r="G319" s="2" t="s">
        <v>362</v>
      </c>
      <c r="H319" s="35">
        <v>29</v>
      </c>
      <c r="I319" s="35">
        <v>28</v>
      </c>
      <c r="J319" s="35">
        <v>545.1</v>
      </c>
      <c r="K319" s="35">
        <v>545.1</v>
      </c>
      <c r="L319" s="32">
        <f t="shared" si="40"/>
        <v>100</v>
      </c>
      <c r="M319" s="75"/>
      <c r="N319" s="75"/>
      <c r="O319" s="75"/>
      <c r="P319" s="75"/>
      <c r="R319" s="3"/>
    </row>
    <row r="320" spans="1:18" ht="2.25" hidden="1" customHeight="1" x14ac:dyDescent="0.25">
      <c r="A320" s="22"/>
      <c r="B320" s="31" t="s">
        <v>219</v>
      </c>
      <c r="C320" s="2" t="s">
        <v>4</v>
      </c>
      <c r="D320" s="2" t="s">
        <v>6</v>
      </c>
      <c r="E320" s="2">
        <v>12</v>
      </c>
      <c r="F320" s="2" t="s">
        <v>181</v>
      </c>
      <c r="G320" s="2"/>
      <c r="H320" s="32">
        <f t="shared" ref="H320:K321" si="47">H321</f>
        <v>31</v>
      </c>
      <c r="I320" s="32">
        <f t="shared" si="47"/>
        <v>30</v>
      </c>
      <c r="J320" s="32">
        <f t="shared" si="47"/>
        <v>0</v>
      </c>
      <c r="K320" s="32">
        <f t="shared" si="47"/>
        <v>0</v>
      </c>
      <c r="L320" s="32" t="e">
        <f t="shared" si="40"/>
        <v>#DIV/0!</v>
      </c>
      <c r="M320" s="74"/>
      <c r="N320" s="74"/>
      <c r="O320" s="74"/>
      <c r="P320" s="74"/>
    </row>
    <row r="321" spans="1:18" ht="30" hidden="1" x14ac:dyDescent="0.25">
      <c r="A321" s="22"/>
      <c r="B321" s="34" t="s">
        <v>308</v>
      </c>
      <c r="C321" s="2" t="s">
        <v>4</v>
      </c>
      <c r="D321" s="2" t="s">
        <v>6</v>
      </c>
      <c r="E321" s="2">
        <v>12</v>
      </c>
      <c r="F321" s="2" t="s">
        <v>183</v>
      </c>
      <c r="G321" s="2"/>
      <c r="H321" s="32">
        <f t="shared" si="47"/>
        <v>31</v>
      </c>
      <c r="I321" s="32">
        <f t="shared" si="47"/>
        <v>30</v>
      </c>
      <c r="J321" s="32">
        <f t="shared" si="47"/>
        <v>0</v>
      </c>
      <c r="K321" s="32">
        <f t="shared" si="47"/>
        <v>0</v>
      </c>
      <c r="L321" s="32" t="e">
        <f t="shared" si="40"/>
        <v>#DIV/0!</v>
      </c>
      <c r="M321" s="74"/>
      <c r="N321" s="74"/>
      <c r="O321" s="74"/>
      <c r="P321" s="74"/>
    </row>
    <row r="322" spans="1:18" ht="30" hidden="1" x14ac:dyDescent="0.25">
      <c r="A322" s="22"/>
      <c r="B322" s="31" t="s">
        <v>143</v>
      </c>
      <c r="C322" s="2" t="s">
        <v>4</v>
      </c>
      <c r="D322" s="2" t="s">
        <v>6</v>
      </c>
      <c r="E322" s="2">
        <v>12</v>
      </c>
      <c r="F322" s="2" t="s">
        <v>183</v>
      </c>
      <c r="G322" s="2" t="s">
        <v>362</v>
      </c>
      <c r="H322" s="35">
        <v>31</v>
      </c>
      <c r="I322" s="35">
        <v>30</v>
      </c>
      <c r="J322" s="35">
        <v>0</v>
      </c>
      <c r="K322" s="35">
        <v>0</v>
      </c>
      <c r="L322" s="32" t="e">
        <f t="shared" si="40"/>
        <v>#DIV/0!</v>
      </c>
      <c r="M322" s="75"/>
      <c r="N322" s="75"/>
      <c r="O322" s="75"/>
      <c r="P322" s="75"/>
      <c r="R322" s="3"/>
    </row>
    <row r="323" spans="1:18" ht="45" hidden="1" x14ac:dyDescent="0.25">
      <c r="A323" s="22"/>
      <c r="B323" s="31" t="s">
        <v>955</v>
      </c>
      <c r="C323" s="2" t="s">
        <v>4</v>
      </c>
      <c r="D323" s="2" t="s">
        <v>6</v>
      </c>
      <c r="E323" s="2">
        <v>12</v>
      </c>
      <c r="F323" s="2" t="s">
        <v>207</v>
      </c>
      <c r="G323" s="2"/>
      <c r="H323" s="32">
        <f t="shared" ref="H323:K324" si="48">H324</f>
        <v>97.7</v>
      </c>
      <c r="I323" s="32">
        <f t="shared" si="48"/>
        <v>96.5</v>
      </c>
      <c r="J323" s="32">
        <f t="shared" si="48"/>
        <v>0</v>
      </c>
      <c r="K323" s="32">
        <f t="shared" si="48"/>
        <v>0</v>
      </c>
      <c r="L323" s="32" t="e">
        <f t="shared" si="40"/>
        <v>#DIV/0!</v>
      </c>
      <c r="M323" s="74"/>
      <c r="N323" s="74"/>
      <c r="O323" s="74"/>
      <c r="P323" s="74"/>
    </row>
    <row r="324" spans="1:18" ht="30" hidden="1" x14ac:dyDescent="0.25">
      <c r="A324" s="22"/>
      <c r="B324" s="34" t="s">
        <v>308</v>
      </c>
      <c r="C324" s="2" t="s">
        <v>4</v>
      </c>
      <c r="D324" s="2" t="s">
        <v>6</v>
      </c>
      <c r="E324" s="2">
        <v>12</v>
      </c>
      <c r="F324" s="2" t="s">
        <v>206</v>
      </c>
      <c r="G324" s="2"/>
      <c r="H324" s="32">
        <f t="shared" si="48"/>
        <v>97.7</v>
      </c>
      <c r="I324" s="32">
        <f t="shared" si="48"/>
        <v>96.5</v>
      </c>
      <c r="J324" s="32">
        <f t="shared" si="48"/>
        <v>0</v>
      </c>
      <c r="K324" s="32">
        <f t="shared" si="48"/>
        <v>0</v>
      </c>
      <c r="L324" s="32" t="e">
        <f t="shared" si="40"/>
        <v>#DIV/0!</v>
      </c>
      <c r="M324" s="74"/>
      <c r="N324" s="74"/>
      <c r="O324" s="74"/>
      <c r="P324" s="74"/>
    </row>
    <row r="325" spans="1:18" ht="30" hidden="1" x14ac:dyDescent="0.25">
      <c r="A325" s="22"/>
      <c r="B325" s="31" t="s">
        <v>143</v>
      </c>
      <c r="C325" s="2" t="s">
        <v>4</v>
      </c>
      <c r="D325" s="2" t="s">
        <v>6</v>
      </c>
      <c r="E325" s="2">
        <v>12</v>
      </c>
      <c r="F325" s="2" t="s">
        <v>206</v>
      </c>
      <c r="G325" s="2" t="s">
        <v>362</v>
      </c>
      <c r="H325" s="35">
        <v>97.7</v>
      </c>
      <c r="I325" s="35">
        <v>96.5</v>
      </c>
      <c r="J325" s="35">
        <v>0</v>
      </c>
      <c r="K325" s="35">
        <v>0</v>
      </c>
      <c r="L325" s="32" t="e">
        <f t="shared" si="40"/>
        <v>#DIV/0!</v>
      </c>
      <c r="M325" s="75"/>
      <c r="N325" s="75"/>
      <c r="O325" s="75"/>
      <c r="P325" s="75"/>
      <c r="R325" s="3"/>
    </row>
    <row r="326" spans="1:18" ht="75" hidden="1" x14ac:dyDescent="0.25">
      <c r="A326" s="22"/>
      <c r="B326" s="31" t="s">
        <v>356</v>
      </c>
      <c r="C326" s="2" t="s">
        <v>4</v>
      </c>
      <c r="D326" s="2" t="s">
        <v>6</v>
      </c>
      <c r="E326" s="2">
        <v>12</v>
      </c>
      <c r="F326" s="2" t="s">
        <v>355</v>
      </c>
      <c r="G326" s="2"/>
      <c r="H326" s="32"/>
      <c r="I326" s="32"/>
      <c r="J326" s="43">
        <f>J327</f>
        <v>0</v>
      </c>
      <c r="K326" s="43">
        <f>K327</f>
        <v>0</v>
      </c>
      <c r="L326" s="32" t="e">
        <f t="shared" si="40"/>
        <v>#DIV/0!</v>
      </c>
      <c r="M326" s="76"/>
      <c r="N326" s="76"/>
      <c r="O326" s="76"/>
      <c r="P326" s="76"/>
    </row>
    <row r="327" spans="1:18" ht="30" hidden="1" x14ac:dyDescent="0.25">
      <c r="A327" s="22"/>
      <c r="B327" s="34" t="s">
        <v>308</v>
      </c>
      <c r="C327" s="2" t="s">
        <v>4</v>
      </c>
      <c r="D327" s="2" t="s">
        <v>6</v>
      </c>
      <c r="E327" s="2">
        <v>12</v>
      </c>
      <c r="F327" s="2" t="s">
        <v>354</v>
      </c>
      <c r="G327" s="2"/>
      <c r="H327" s="32"/>
      <c r="I327" s="32"/>
      <c r="J327" s="43">
        <f>J328</f>
        <v>0</v>
      </c>
      <c r="K327" s="43">
        <f>K328</f>
        <v>0</v>
      </c>
      <c r="L327" s="32" t="e">
        <f t="shared" si="40"/>
        <v>#DIV/0!</v>
      </c>
      <c r="M327" s="76"/>
      <c r="N327" s="76"/>
      <c r="O327" s="76"/>
      <c r="P327" s="76"/>
    </row>
    <row r="328" spans="1:18" ht="30" hidden="1" x14ac:dyDescent="0.25">
      <c r="A328" s="22"/>
      <c r="B328" s="31" t="s">
        <v>143</v>
      </c>
      <c r="C328" s="2" t="s">
        <v>4</v>
      </c>
      <c r="D328" s="2" t="s">
        <v>6</v>
      </c>
      <c r="E328" s="2">
        <v>12</v>
      </c>
      <c r="F328" s="2" t="s">
        <v>354</v>
      </c>
      <c r="G328" s="2" t="s">
        <v>362</v>
      </c>
      <c r="H328" s="32"/>
      <c r="I328" s="32"/>
      <c r="J328" s="35">
        <v>0</v>
      </c>
      <c r="K328" s="35">
        <v>0</v>
      </c>
      <c r="L328" s="32" t="e">
        <f t="shared" si="40"/>
        <v>#DIV/0!</v>
      </c>
      <c r="M328" s="75"/>
      <c r="N328" s="75"/>
      <c r="O328" s="75"/>
      <c r="P328" s="75"/>
      <c r="R328" s="3"/>
    </row>
    <row r="329" spans="1:18" x14ac:dyDescent="0.25">
      <c r="A329" s="22"/>
      <c r="B329" s="31" t="s">
        <v>162</v>
      </c>
      <c r="C329" s="2" t="s">
        <v>4</v>
      </c>
      <c r="D329" s="2" t="s">
        <v>2</v>
      </c>
      <c r="E329" s="2" t="s">
        <v>719</v>
      </c>
      <c r="F329" s="2"/>
      <c r="G329" s="2"/>
      <c r="H329" s="32">
        <f>H330+H353+H412</f>
        <v>18100.2</v>
      </c>
      <c r="I329" s="32">
        <f>I330+I353+I412</f>
        <v>16393.400000000001</v>
      </c>
      <c r="J329" s="32">
        <f>J330+J353+J412</f>
        <v>46788</v>
      </c>
      <c r="K329" s="32">
        <f>K330+K353+K412</f>
        <v>33446.700000000004</v>
      </c>
      <c r="L329" s="32">
        <f t="shared" si="40"/>
        <v>71.485637342908447</v>
      </c>
      <c r="M329" s="74"/>
      <c r="N329" s="74"/>
      <c r="O329" s="74"/>
      <c r="P329" s="74"/>
    </row>
    <row r="330" spans="1:18" x14ac:dyDescent="0.25">
      <c r="A330" s="22"/>
      <c r="B330" s="31" t="s">
        <v>794</v>
      </c>
      <c r="C330" s="2" t="s">
        <v>4</v>
      </c>
      <c r="D330" s="2" t="s">
        <v>2</v>
      </c>
      <c r="E330" s="2" t="s">
        <v>3</v>
      </c>
      <c r="F330" s="2"/>
      <c r="G330" s="2"/>
      <c r="H330" s="32">
        <f>H331+H348</f>
        <v>13950.4</v>
      </c>
      <c r="I330" s="32">
        <f>I331+I348</f>
        <v>12729.2</v>
      </c>
      <c r="J330" s="32">
        <f>J331+J348+J344+J339</f>
        <v>6862.7</v>
      </c>
      <c r="K330" s="32">
        <f>K331+K348+K344+K339</f>
        <v>6862.7</v>
      </c>
      <c r="L330" s="32">
        <f t="shared" si="40"/>
        <v>100</v>
      </c>
      <c r="M330" s="74"/>
      <c r="N330" s="74"/>
      <c r="O330" s="74"/>
      <c r="P330" s="74"/>
    </row>
    <row r="331" spans="1:18" ht="30" hidden="1" x14ac:dyDescent="0.25">
      <c r="A331" s="22"/>
      <c r="B331" s="31" t="s">
        <v>342</v>
      </c>
      <c r="C331" s="2" t="s">
        <v>4</v>
      </c>
      <c r="D331" s="2" t="s">
        <v>2</v>
      </c>
      <c r="E331" s="2" t="s">
        <v>3</v>
      </c>
      <c r="F331" s="2" t="s">
        <v>177</v>
      </c>
      <c r="G331" s="2"/>
      <c r="H331" s="32">
        <f t="shared" ref="H331:K332" si="49">H332</f>
        <v>13432.8</v>
      </c>
      <c r="I331" s="32">
        <f t="shared" si="49"/>
        <v>12211.6</v>
      </c>
      <c r="J331" s="32">
        <f t="shared" si="49"/>
        <v>0</v>
      </c>
      <c r="K331" s="32">
        <f t="shared" si="49"/>
        <v>0</v>
      </c>
      <c r="L331" s="32" t="e">
        <f t="shared" si="40"/>
        <v>#DIV/0!</v>
      </c>
      <c r="M331" s="74"/>
      <c r="N331" s="74"/>
      <c r="O331" s="74"/>
      <c r="P331" s="74"/>
    </row>
    <row r="332" spans="1:18" ht="60" hidden="1" x14ac:dyDescent="0.25">
      <c r="A332" s="22"/>
      <c r="B332" s="34" t="s">
        <v>592</v>
      </c>
      <c r="C332" s="2" t="s">
        <v>4</v>
      </c>
      <c r="D332" s="2" t="s">
        <v>2</v>
      </c>
      <c r="E332" s="2" t="s">
        <v>3</v>
      </c>
      <c r="F332" s="2" t="s">
        <v>736</v>
      </c>
      <c r="G332" s="2"/>
      <c r="H332" s="32">
        <f t="shared" si="49"/>
        <v>13432.8</v>
      </c>
      <c r="I332" s="32">
        <f t="shared" si="49"/>
        <v>12211.6</v>
      </c>
      <c r="J332" s="32">
        <f t="shared" si="49"/>
        <v>0</v>
      </c>
      <c r="K332" s="32">
        <f t="shared" si="49"/>
        <v>0</v>
      </c>
      <c r="L332" s="32" t="e">
        <f t="shared" ref="L332:L395" si="50">K332/J332*100</f>
        <v>#DIV/0!</v>
      </c>
      <c r="M332" s="74"/>
      <c r="N332" s="74"/>
      <c r="O332" s="74"/>
      <c r="P332" s="74"/>
    </row>
    <row r="333" spans="1:18" ht="135" hidden="1" x14ac:dyDescent="0.25">
      <c r="A333" s="22"/>
      <c r="B333" s="31" t="s">
        <v>296</v>
      </c>
      <c r="C333" s="2" t="s">
        <v>4</v>
      </c>
      <c r="D333" s="2" t="s">
        <v>2</v>
      </c>
      <c r="E333" s="2" t="s">
        <v>3</v>
      </c>
      <c r="F333" s="2" t="s">
        <v>647</v>
      </c>
      <c r="G333" s="2"/>
      <c r="H333" s="32">
        <f>H337+H334</f>
        <v>13432.8</v>
      </c>
      <c r="I333" s="32">
        <f>I337+I334</f>
        <v>12211.6</v>
      </c>
      <c r="J333" s="32">
        <f>J337+J334</f>
        <v>0</v>
      </c>
      <c r="K333" s="32">
        <f>K337+K334</f>
        <v>0</v>
      </c>
      <c r="L333" s="32" t="e">
        <f t="shared" si="50"/>
        <v>#DIV/0!</v>
      </c>
      <c r="M333" s="74"/>
      <c r="N333" s="74"/>
      <c r="O333" s="74"/>
      <c r="P333" s="74"/>
    </row>
    <row r="334" spans="1:18" ht="90" hidden="1" x14ac:dyDescent="0.25">
      <c r="A334" s="22"/>
      <c r="B334" s="33" t="s">
        <v>163</v>
      </c>
      <c r="C334" s="2" t="s">
        <v>4</v>
      </c>
      <c r="D334" s="2" t="s">
        <v>2</v>
      </c>
      <c r="E334" s="2" t="s">
        <v>3</v>
      </c>
      <c r="F334" s="2" t="s">
        <v>151</v>
      </c>
      <c r="G334" s="2"/>
      <c r="H334" s="43">
        <f>H336</f>
        <v>8552.7999999999993</v>
      </c>
      <c r="I334" s="43">
        <f>I336</f>
        <v>7331.8</v>
      </c>
      <c r="J334" s="43">
        <f>J336+J335</f>
        <v>0</v>
      </c>
      <c r="K334" s="43">
        <f>K336+K335</f>
        <v>0</v>
      </c>
      <c r="L334" s="32" t="e">
        <f t="shared" si="50"/>
        <v>#DIV/0!</v>
      </c>
      <c r="M334" s="76"/>
      <c r="N334" s="76"/>
      <c r="O334" s="76"/>
      <c r="P334" s="76"/>
    </row>
    <row r="335" spans="1:18" ht="30" hidden="1" x14ac:dyDescent="0.25">
      <c r="A335" s="22"/>
      <c r="B335" s="31" t="s">
        <v>143</v>
      </c>
      <c r="C335" s="2" t="s">
        <v>4</v>
      </c>
      <c r="D335" s="2" t="s">
        <v>2</v>
      </c>
      <c r="E335" s="2" t="s">
        <v>3</v>
      </c>
      <c r="F335" s="2" t="s">
        <v>151</v>
      </c>
      <c r="G335" s="2" t="s">
        <v>362</v>
      </c>
      <c r="H335" s="32"/>
      <c r="I335" s="32"/>
      <c r="J335" s="35">
        <v>0</v>
      </c>
      <c r="K335" s="35">
        <v>0</v>
      </c>
      <c r="L335" s="32" t="e">
        <f t="shared" si="50"/>
        <v>#DIV/0!</v>
      </c>
      <c r="M335" s="75"/>
      <c r="N335" s="75"/>
      <c r="O335" s="75"/>
      <c r="P335" s="75"/>
    </row>
    <row r="336" spans="1:18" ht="30" hidden="1" x14ac:dyDescent="0.25">
      <c r="A336" s="22"/>
      <c r="B336" s="34" t="s">
        <v>311</v>
      </c>
      <c r="C336" s="2" t="s">
        <v>4</v>
      </c>
      <c r="D336" s="2" t="s">
        <v>2</v>
      </c>
      <c r="E336" s="2" t="s">
        <v>3</v>
      </c>
      <c r="F336" s="2" t="s">
        <v>151</v>
      </c>
      <c r="G336" s="2" t="s">
        <v>310</v>
      </c>
      <c r="H336" s="35">
        <v>8552.7999999999993</v>
      </c>
      <c r="I336" s="35">
        <v>7331.8</v>
      </c>
      <c r="J336" s="35">
        <v>0</v>
      </c>
      <c r="K336" s="35">
        <v>0</v>
      </c>
      <c r="L336" s="32" t="e">
        <f t="shared" si="50"/>
        <v>#DIV/0!</v>
      </c>
      <c r="M336" s="75"/>
      <c r="N336" s="75"/>
      <c r="O336" s="75"/>
      <c r="P336" s="75"/>
      <c r="Q336" s="12"/>
      <c r="R336" s="12"/>
    </row>
    <row r="337" spans="1:18" ht="90" hidden="1" x14ac:dyDescent="0.25">
      <c r="A337" s="22"/>
      <c r="B337" s="33" t="s">
        <v>163</v>
      </c>
      <c r="C337" s="2" t="s">
        <v>4</v>
      </c>
      <c r="D337" s="2" t="s">
        <v>2</v>
      </c>
      <c r="E337" s="2" t="s">
        <v>3</v>
      </c>
      <c r="F337" s="2" t="s">
        <v>20</v>
      </c>
      <c r="G337" s="2"/>
      <c r="H337" s="32">
        <f>H338</f>
        <v>4880</v>
      </c>
      <c r="I337" s="32">
        <f>I338</f>
        <v>4879.8</v>
      </c>
      <c r="J337" s="32">
        <f>J338</f>
        <v>0</v>
      </c>
      <c r="K337" s="32">
        <f>K338</f>
        <v>0</v>
      </c>
      <c r="L337" s="32" t="e">
        <f t="shared" si="50"/>
        <v>#DIV/0!</v>
      </c>
      <c r="M337" s="74"/>
      <c r="N337" s="74"/>
      <c r="O337" s="74"/>
      <c r="P337" s="74"/>
    </row>
    <row r="338" spans="1:18" ht="30" hidden="1" x14ac:dyDescent="0.25">
      <c r="A338" s="22"/>
      <c r="B338" s="34" t="s">
        <v>311</v>
      </c>
      <c r="C338" s="2" t="s">
        <v>4</v>
      </c>
      <c r="D338" s="2" t="s">
        <v>2</v>
      </c>
      <c r="E338" s="2" t="s">
        <v>3</v>
      </c>
      <c r="F338" s="2" t="s">
        <v>20</v>
      </c>
      <c r="G338" s="2" t="s">
        <v>310</v>
      </c>
      <c r="H338" s="35">
        <v>4880</v>
      </c>
      <c r="I338" s="35">
        <v>4879.8</v>
      </c>
      <c r="J338" s="35">
        <v>0</v>
      </c>
      <c r="K338" s="35">
        <v>0</v>
      </c>
      <c r="L338" s="32" t="e">
        <f t="shared" si="50"/>
        <v>#DIV/0!</v>
      </c>
      <c r="M338" s="75"/>
      <c r="N338" s="75"/>
      <c r="O338" s="75"/>
      <c r="P338" s="75"/>
    </row>
    <row r="339" spans="1:18" ht="52.15" customHeight="1" x14ac:dyDescent="0.25">
      <c r="A339" s="22"/>
      <c r="B339" s="31" t="s">
        <v>15</v>
      </c>
      <c r="C339" s="2" t="s">
        <v>4</v>
      </c>
      <c r="D339" s="2" t="s">
        <v>2</v>
      </c>
      <c r="E339" s="2" t="s">
        <v>3</v>
      </c>
      <c r="F339" s="2" t="s">
        <v>61</v>
      </c>
      <c r="G339" s="2"/>
      <c r="H339" s="35"/>
      <c r="I339" s="35"/>
      <c r="J339" s="35">
        <f t="shared" ref="J339:K342" si="51">J340</f>
        <v>6854.7</v>
      </c>
      <c r="K339" s="35">
        <f t="shared" si="51"/>
        <v>6854.7</v>
      </c>
      <c r="L339" s="32">
        <f t="shared" si="50"/>
        <v>100</v>
      </c>
      <c r="M339" s="75"/>
      <c r="N339" s="75"/>
      <c r="O339" s="75"/>
      <c r="P339" s="75"/>
    </row>
    <row r="340" spans="1:18" ht="34.9" customHeight="1" x14ac:dyDescent="0.25">
      <c r="A340" s="22"/>
      <c r="B340" s="34" t="s">
        <v>702</v>
      </c>
      <c r="C340" s="2" t="s">
        <v>4</v>
      </c>
      <c r="D340" s="2" t="s">
        <v>2</v>
      </c>
      <c r="E340" s="2" t="s">
        <v>3</v>
      </c>
      <c r="F340" s="2" t="s">
        <v>571</v>
      </c>
      <c r="G340" s="2"/>
      <c r="H340" s="35"/>
      <c r="I340" s="35"/>
      <c r="J340" s="35">
        <f t="shared" si="51"/>
        <v>6854.7</v>
      </c>
      <c r="K340" s="35">
        <f t="shared" si="51"/>
        <v>6854.7</v>
      </c>
      <c r="L340" s="32">
        <f t="shared" si="50"/>
        <v>100</v>
      </c>
      <c r="M340" s="75"/>
      <c r="N340" s="75"/>
      <c r="O340" s="75"/>
      <c r="P340" s="75"/>
    </row>
    <row r="341" spans="1:18" ht="55.15" customHeight="1" x14ac:dyDescent="0.25">
      <c r="A341" s="22"/>
      <c r="B341" s="34" t="s">
        <v>1059</v>
      </c>
      <c r="C341" s="2" t="s">
        <v>4</v>
      </c>
      <c r="D341" s="2" t="s">
        <v>2</v>
      </c>
      <c r="E341" s="2" t="s">
        <v>3</v>
      </c>
      <c r="F341" s="2" t="s">
        <v>1057</v>
      </c>
      <c r="G341" s="2"/>
      <c r="H341" s="35"/>
      <c r="I341" s="35"/>
      <c r="J341" s="35">
        <f t="shared" si="51"/>
        <v>6854.7</v>
      </c>
      <c r="K341" s="35">
        <f t="shared" si="51"/>
        <v>6854.7</v>
      </c>
      <c r="L341" s="32">
        <f t="shared" si="50"/>
        <v>100</v>
      </c>
      <c r="M341" s="75"/>
      <c r="N341" s="75"/>
      <c r="O341" s="75"/>
      <c r="P341" s="75"/>
    </row>
    <row r="342" spans="1:18" ht="26.45" customHeight="1" x14ac:dyDescent="0.25">
      <c r="A342" s="22"/>
      <c r="B342" s="34" t="s">
        <v>650</v>
      </c>
      <c r="C342" s="2" t="s">
        <v>4</v>
      </c>
      <c r="D342" s="2" t="s">
        <v>2</v>
      </c>
      <c r="E342" s="2" t="s">
        <v>3</v>
      </c>
      <c r="F342" s="2" t="s">
        <v>1058</v>
      </c>
      <c r="G342" s="2"/>
      <c r="H342" s="35"/>
      <c r="I342" s="35"/>
      <c r="J342" s="35">
        <f t="shared" si="51"/>
        <v>6854.7</v>
      </c>
      <c r="K342" s="35">
        <f t="shared" si="51"/>
        <v>6854.7</v>
      </c>
      <c r="L342" s="32">
        <f t="shared" si="50"/>
        <v>100</v>
      </c>
      <c r="M342" s="75"/>
      <c r="N342" s="75"/>
      <c r="O342" s="75"/>
      <c r="P342" s="75"/>
    </row>
    <row r="343" spans="1:18" ht="22.9" customHeight="1" x14ac:dyDescent="0.25">
      <c r="A343" s="22"/>
      <c r="B343" s="34" t="s">
        <v>311</v>
      </c>
      <c r="C343" s="2" t="s">
        <v>4</v>
      </c>
      <c r="D343" s="2" t="s">
        <v>2</v>
      </c>
      <c r="E343" s="2" t="s">
        <v>3</v>
      </c>
      <c r="F343" s="2" t="s">
        <v>1058</v>
      </c>
      <c r="G343" s="2" t="s">
        <v>310</v>
      </c>
      <c r="H343" s="35"/>
      <c r="I343" s="35"/>
      <c r="J343" s="35">
        <v>6854.7</v>
      </c>
      <c r="K343" s="35">
        <v>6854.7</v>
      </c>
      <c r="L343" s="32">
        <f t="shared" si="50"/>
        <v>100</v>
      </c>
      <c r="M343" s="75"/>
      <c r="N343" s="75"/>
      <c r="O343" s="75"/>
      <c r="P343" s="75"/>
    </row>
    <row r="344" spans="1:18" ht="45" x14ac:dyDescent="0.25">
      <c r="A344" s="22"/>
      <c r="B344" s="31" t="s">
        <v>507</v>
      </c>
      <c r="C344" s="2" t="s">
        <v>4</v>
      </c>
      <c r="D344" s="2" t="s">
        <v>2</v>
      </c>
      <c r="E344" s="2" t="s">
        <v>3</v>
      </c>
      <c r="F344" s="46" t="s">
        <v>656</v>
      </c>
      <c r="G344" s="2"/>
      <c r="H344" s="35"/>
      <c r="I344" s="35"/>
      <c r="J344" s="43">
        <f t="shared" ref="J344:K346" si="52">J345</f>
        <v>8</v>
      </c>
      <c r="K344" s="43">
        <f t="shared" si="52"/>
        <v>8</v>
      </c>
      <c r="L344" s="32">
        <f t="shared" si="50"/>
        <v>100</v>
      </c>
      <c r="M344" s="76"/>
      <c r="N344" s="76"/>
      <c r="O344" s="76"/>
      <c r="P344" s="76"/>
      <c r="R344" s="20"/>
    </row>
    <row r="345" spans="1:18" ht="48" customHeight="1" x14ac:dyDescent="0.25">
      <c r="A345" s="22"/>
      <c r="B345" s="33" t="s">
        <v>996</v>
      </c>
      <c r="C345" s="2" t="s">
        <v>4</v>
      </c>
      <c r="D345" s="2" t="s">
        <v>2</v>
      </c>
      <c r="E345" s="2" t="s">
        <v>3</v>
      </c>
      <c r="F345" s="2" t="s">
        <v>993</v>
      </c>
      <c r="G345" s="2"/>
      <c r="H345" s="35"/>
      <c r="I345" s="35"/>
      <c r="J345" s="35">
        <f t="shared" si="52"/>
        <v>8</v>
      </c>
      <c r="K345" s="35">
        <f t="shared" si="52"/>
        <v>8</v>
      </c>
      <c r="L345" s="32">
        <f t="shared" si="50"/>
        <v>100</v>
      </c>
      <c r="M345" s="75"/>
      <c r="N345" s="75"/>
      <c r="O345" s="75"/>
      <c r="P345" s="75"/>
    </row>
    <row r="346" spans="1:18" ht="34.15" customHeight="1" x14ac:dyDescent="0.25">
      <c r="A346" s="22"/>
      <c r="B346" s="34" t="s">
        <v>650</v>
      </c>
      <c r="C346" s="2" t="s">
        <v>4</v>
      </c>
      <c r="D346" s="2" t="s">
        <v>2</v>
      </c>
      <c r="E346" s="2" t="s">
        <v>3</v>
      </c>
      <c r="F346" s="2" t="s">
        <v>992</v>
      </c>
      <c r="G346" s="2"/>
      <c r="H346" s="35"/>
      <c r="I346" s="35"/>
      <c r="J346" s="35">
        <f t="shared" si="52"/>
        <v>8</v>
      </c>
      <c r="K346" s="35">
        <f t="shared" si="52"/>
        <v>8</v>
      </c>
      <c r="L346" s="32">
        <f t="shared" si="50"/>
        <v>100</v>
      </c>
      <c r="M346" s="75"/>
      <c r="N346" s="75"/>
      <c r="O346" s="75"/>
      <c r="P346" s="75"/>
    </row>
    <row r="347" spans="1:18" ht="33.6" customHeight="1" x14ac:dyDescent="0.25">
      <c r="A347" s="22"/>
      <c r="B347" s="34" t="s">
        <v>95</v>
      </c>
      <c r="C347" s="2" t="s">
        <v>4</v>
      </c>
      <c r="D347" s="2" t="s">
        <v>2</v>
      </c>
      <c r="E347" s="2" t="s">
        <v>3</v>
      </c>
      <c r="F347" s="2" t="s">
        <v>992</v>
      </c>
      <c r="G347" s="2" t="s">
        <v>542</v>
      </c>
      <c r="H347" s="35"/>
      <c r="I347" s="35"/>
      <c r="J347" s="35">
        <v>8</v>
      </c>
      <c r="K347" s="35">
        <v>8</v>
      </c>
      <c r="L347" s="32">
        <f t="shared" si="50"/>
        <v>100</v>
      </c>
      <c r="M347" s="75"/>
      <c r="N347" s="75"/>
      <c r="O347" s="75"/>
      <c r="P347" s="75"/>
    </row>
    <row r="348" spans="1:18" ht="2.25" hidden="1" customHeight="1" x14ac:dyDescent="0.25">
      <c r="A348" s="22"/>
      <c r="B348" s="39" t="s">
        <v>135</v>
      </c>
      <c r="C348" s="2" t="s">
        <v>4</v>
      </c>
      <c r="D348" s="2" t="s">
        <v>2</v>
      </c>
      <c r="E348" s="2" t="s">
        <v>3</v>
      </c>
      <c r="F348" s="2" t="s">
        <v>53</v>
      </c>
      <c r="G348" s="2"/>
      <c r="H348" s="32">
        <f t="shared" ref="H348:K351" si="53">H349</f>
        <v>517.6</v>
      </c>
      <c r="I348" s="32">
        <f t="shared" si="53"/>
        <v>517.6</v>
      </c>
      <c r="J348" s="32">
        <f t="shared" si="53"/>
        <v>0</v>
      </c>
      <c r="K348" s="32">
        <f t="shared" si="53"/>
        <v>0</v>
      </c>
      <c r="L348" s="32" t="e">
        <f t="shared" si="50"/>
        <v>#DIV/0!</v>
      </c>
      <c r="M348" s="74"/>
      <c r="N348" s="74"/>
      <c r="O348" s="74"/>
      <c r="P348" s="74"/>
    </row>
    <row r="349" spans="1:18" ht="51" hidden="1" customHeight="1" x14ac:dyDescent="0.25">
      <c r="A349" s="22"/>
      <c r="B349" s="31" t="s">
        <v>273</v>
      </c>
      <c r="C349" s="2" t="s">
        <v>4</v>
      </c>
      <c r="D349" s="2" t="s">
        <v>2</v>
      </c>
      <c r="E349" s="2" t="s">
        <v>3</v>
      </c>
      <c r="F349" s="2" t="s">
        <v>270</v>
      </c>
      <c r="G349" s="2"/>
      <c r="H349" s="32">
        <f t="shared" si="53"/>
        <v>517.6</v>
      </c>
      <c r="I349" s="32">
        <f t="shared" si="53"/>
        <v>517.6</v>
      </c>
      <c r="J349" s="32">
        <f t="shared" si="53"/>
        <v>0</v>
      </c>
      <c r="K349" s="32">
        <f t="shared" si="53"/>
        <v>0</v>
      </c>
      <c r="L349" s="32" t="e">
        <f t="shared" si="50"/>
        <v>#DIV/0!</v>
      </c>
      <c r="M349" s="74"/>
      <c r="N349" s="74"/>
      <c r="O349" s="74"/>
      <c r="P349" s="74"/>
    </row>
    <row r="350" spans="1:18" ht="51" hidden="1" customHeight="1" x14ac:dyDescent="0.25">
      <c r="A350" s="22"/>
      <c r="B350" s="31" t="s">
        <v>309</v>
      </c>
      <c r="C350" s="2" t="s">
        <v>4</v>
      </c>
      <c r="D350" s="2" t="s">
        <v>2</v>
      </c>
      <c r="E350" s="2" t="s">
        <v>3</v>
      </c>
      <c r="F350" s="2" t="s">
        <v>271</v>
      </c>
      <c r="G350" s="2"/>
      <c r="H350" s="32">
        <f t="shared" si="53"/>
        <v>517.6</v>
      </c>
      <c r="I350" s="32">
        <f t="shared" si="53"/>
        <v>517.6</v>
      </c>
      <c r="J350" s="32">
        <f t="shared" si="53"/>
        <v>0</v>
      </c>
      <c r="K350" s="32">
        <f t="shared" si="53"/>
        <v>0</v>
      </c>
      <c r="L350" s="32" t="e">
        <f t="shared" si="50"/>
        <v>#DIV/0!</v>
      </c>
      <c r="M350" s="74"/>
      <c r="N350" s="74"/>
      <c r="O350" s="74"/>
      <c r="P350" s="74"/>
    </row>
    <row r="351" spans="1:18" ht="51" hidden="1" customHeight="1" x14ac:dyDescent="0.25">
      <c r="A351" s="22"/>
      <c r="B351" s="31" t="s">
        <v>347</v>
      </c>
      <c r="C351" s="2" t="s">
        <v>4</v>
      </c>
      <c r="D351" s="2" t="s">
        <v>2</v>
      </c>
      <c r="E351" s="2" t="s">
        <v>3</v>
      </c>
      <c r="F351" s="2" t="s">
        <v>272</v>
      </c>
      <c r="G351" s="2"/>
      <c r="H351" s="32">
        <f t="shared" si="53"/>
        <v>517.6</v>
      </c>
      <c r="I351" s="32">
        <f t="shared" si="53"/>
        <v>517.6</v>
      </c>
      <c r="J351" s="32">
        <f t="shared" si="53"/>
        <v>0</v>
      </c>
      <c r="K351" s="32">
        <f t="shared" si="53"/>
        <v>0</v>
      </c>
      <c r="L351" s="32" t="e">
        <f t="shared" si="50"/>
        <v>#DIV/0!</v>
      </c>
      <c r="M351" s="74"/>
      <c r="N351" s="74"/>
      <c r="O351" s="74"/>
      <c r="P351" s="74"/>
    </row>
    <row r="352" spans="1:18" ht="51" hidden="1" customHeight="1" x14ac:dyDescent="0.25">
      <c r="A352" s="22"/>
      <c r="B352" s="31" t="s">
        <v>298</v>
      </c>
      <c r="C352" s="2" t="s">
        <v>4</v>
      </c>
      <c r="D352" s="2" t="s">
        <v>2</v>
      </c>
      <c r="E352" s="2" t="s">
        <v>3</v>
      </c>
      <c r="F352" s="2" t="s">
        <v>272</v>
      </c>
      <c r="G352" s="2" t="s">
        <v>348</v>
      </c>
      <c r="H352" s="35">
        <v>517.6</v>
      </c>
      <c r="I352" s="35">
        <v>517.6</v>
      </c>
      <c r="J352" s="35">
        <v>0</v>
      </c>
      <c r="K352" s="35">
        <v>0</v>
      </c>
      <c r="L352" s="32" t="e">
        <f t="shared" si="50"/>
        <v>#DIV/0!</v>
      </c>
      <c r="M352" s="75"/>
      <c r="N352" s="75"/>
      <c r="O352" s="75"/>
      <c r="P352" s="75"/>
    </row>
    <row r="353" spans="1:16" ht="22.15" customHeight="1" x14ac:dyDescent="0.25">
      <c r="A353" s="22"/>
      <c r="B353" s="31" t="s">
        <v>155</v>
      </c>
      <c r="C353" s="2" t="s">
        <v>4</v>
      </c>
      <c r="D353" s="2" t="s">
        <v>2</v>
      </c>
      <c r="E353" s="2" t="s">
        <v>8</v>
      </c>
      <c r="F353" s="2"/>
      <c r="G353" s="2"/>
      <c r="H353" s="32">
        <f>H354+H378</f>
        <v>3954.8</v>
      </c>
      <c r="I353" s="32">
        <f>I354+I378</f>
        <v>3502.4</v>
      </c>
      <c r="J353" s="32">
        <f>J354+J378</f>
        <v>39736</v>
      </c>
      <c r="K353" s="32">
        <f>K354+K378</f>
        <v>26394.700000000004</v>
      </c>
      <c r="L353" s="32">
        <f t="shared" si="50"/>
        <v>66.425156029796668</v>
      </c>
      <c r="M353" s="74"/>
      <c r="N353" s="74"/>
      <c r="O353" s="74"/>
      <c r="P353" s="74"/>
    </row>
    <row r="354" spans="1:16" ht="66" customHeight="1" x14ac:dyDescent="0.25">
      <c r="A354" s="22"/>
      <c r="B354" s="31" t="s">
        <v>492</v>
      </c>
      <c r="C354" s="2" t="s">
        <v>4</v>
      </c>
      <c r="D354" s="2" t="s">
        <v>2</v>
      </c>
      <c r="E354" s="2" t="s">
        <v>8</v>
      </c>
      <c r="F354" s="2" t="s">
        <v>653</v>
      </c>
      <c r="G354" s="2"/>
      <c r="H354" s="32">
        <f>H355</f>
        <v>3244.8</v>
      </c>
      <c r="I354" s="32">
        <f>I355</f>
        <v>3112.3</v>
      </c>
      <c r="J354" s="32">
        <f>J355+J368</f>
        <v>19179.599999999999</v>
      </c>
      <c r="K354" s="32">
        <f>K355+K368</f>
        <v>18059.900000000001</v>
      </c>
      <c r="L354" s="32">
        <f t="shared" si="50"/>
        <v>94.162026319631281</v>
      </c>
      <c r="M354" s="74"/>
      <c r="N354" s="74"/>
      <c r="O354" s="74"/>
      <c r="P354" s="74"/>
    </row>
    <row r="355" spans="1:16" ht="30" hidden="1" x14ac:dyDescent="0.25">
      <c r="A355" s="22"/>
      <c r="B355" s="31" t="s">
        <v>421</v>
      </c>
      <c r="C355" s="2" t="s">
        <v>4</v>
      </c>
      <c r="D355" s="2" t="s">
        <v>2</v>
      </c>
      <c r="E355" s="2" t="s">
        <v>8</v>
      </c>
      <c r="F355" s="2" t="s">
        <v>654</v>
      </c>
      <c r="G355" s="2"/>
      <c r="H355" s="32">
        <f>H356</f>
        <v>3244.8</v>
      </c>
      <c r="I355" s="32">
        <f>I356</f>
        <v>3112.3</v>
      </c>
      <c r="J355" s="32">
        <f>J356+J367</f>
        <v>0</v>
      </c>
      <c r="K355" s="32">
        <f>K356+K367</f>
        <v>0</v>
      </c>
      <c r="L355" s="32" t="e">
        <f t="shared" si="50"/>
        <v>#DIV/0!</v>
      </c>
      <c r="M355" s="74"/>
      <c r="N355" s="74"/>
      <c r="O355" s="74"/>
      <c r="P355" s="74"/>
    </row>
    <row r="356" spans="1:16" ht="88.5" hidden="1" customHeight="1" x14ac:dyDescent="0.25">
      <c r="A356" s="22"/>
      <c r="B356" s="31" t="s">
        <v>32</v>
      </c>
      <c r="C356" s="2" t="s">
        <v>4</v>
      </c>
      <c r="D356" s="2" t="s">
        <v>2</v>
      </c>
      <c r="E356" s="2" t="s">
        <v>8</v>
      </c>
      <c r="F356" s="2" t="s">
        <v>486</v>
      </c>
      <c r="G356" s="2"/>
      <c r="H356" s="32">
        <f>H357+H359+H361+H363+H365</f>
        <v>3244.8</v>
      </c>
      <c r="I356" s="32">
        <f>I357+I359+I361+I363+I365</f>
        <v>3112.3</v>
      </c>
      <c r="J356" s="32">
        <f>J357+J359+J361+J363+J365</f>
        <v>0</v>
      </c>
      <c r="K356" s="32">
        <f>K357+K359+K361+K363+K365</f>
        <v>0</v>
      </c>
      <c r="L356" s="32" t="e">
        <f t="shared" si="50"/>
        <v>#DIV/0!</v>
      </c>
      <c r="M356" s="74"/>
      <c r="N356" s="74"/>
      <c r="O356" s="74"/>
      <c r="P356" s="74"/>
    </row>
    <row r="357" spans="1:16" ht="60" hidden="1" x14ac:dyDescent="0.25">
      <c r="A357" s="22"/>
      <c r="B357" s="31" t="s">
        <v>116</v>
      </c>
      <c r="C357" s="2" t="s">
        <v>4</v>
      </c>
      <c r="D357" s="2" t="s">
        <v>2</v>
      </c>
      <c r="E357" s="2" t="s">
        <v>8</v>
      </c>
      <c r="F357" s="2" t="s">
        <v>491</v>
      </c>
      <c r="G357" s="2"/>
      <c r="H357" s="32">
        <f>H358</f>
        <v>846.9</v>
      </c>
      <c r="I357" s="32">
        <f>I358</f>
        <v>829.9</v>
      </c>
      <c r="J357" s="32">
        <f>J358</f>
        <v>0</v>
      </c>
      <c r="K357" s="32">
        <f>K358</f>
        <v>0</v>
      </c>
      <c r="L357" s="32" t="e">
        <f t="shared" si="50"/>
        <v>#DIV/0!</v>
      </c>
      <c r="M357" s="74"/>
      <c r="N357" s="74"/>
      <c r="O357" s="74"/>
      <c r="P357" s="74"/>
    </row>
    <row r="358" spans="1:16" ht="30" hidden="1" x14ac:dyDescent="0.25">
      <c r="A358" s="22"/>
      <c r="B358" s="31" t="s">
        <v>143</v>
      </c>
      <c r="C358" s="2" t="s">
        <v>4</v>
      </c>
      <c r="D358" s="2" t="s">
        <v>2</v>
      </c>
      <c r="E358" s="2" t="s">
        <v>8</v>
      </c>
      <c r="F358" s="2" t="s">
        <v>491</v>
      </c>
      <c r="G358" s="2" t="s">
        <v>362</v>
      </c>
      <c r="H358" s="32">
        <v>846.9</v>
      </c>
      <c r="I358" s="32">
        <v>829.9</v>
      </c>
      <c r="J358" s="35">
        <v>0</v>
      </c>
      <c r="K358" s="35">
        <v>0</v>
      </c>
      <c r="L358" s="32" t="e">
        <f t="shared" si="50"/>
        <v>#DIV/0!</v>
      </c>
      <c r="M358" s="75"/>
      <c r="N358" s="75"/>
      <c r="O358" s="75"/>
      <c r="P358" s="75"/>
    </row>
    <row r="359" spans="1:16" ht="30" hidden="1" x14ac:dyDescent="0.25">
      <c r="A359" s="22"/>
      <c r="B359" s="31" t="s">
        <v>87</v>
      </c>
      <c r="C359" s="2" t="s">
        <v>4</v>
      </c>
      <c r="D359" s="2" t="s">
        <v>2</v>
      </c>
      <c r="E359" s="2" t="s">
        <v>8</v>
      </c>
      <c r="F359" s="2" t="s">
        <v>490</v>
      </c>
      <c r="G359" s="2"/>
      <c r="H359" s="32">
        <f>H360</f>
        <v>300</v>
      </c>
      <c r="I359" s="32">
        <f>I360</f>
        <v>249</v>
      </c>
      <c r="J359" s="32">
        <f>J360</f>
        <v>0</v>
      </c>
      <c r="K359" s="32">
        <f>K360</f>
        <v>0</v>
      </c>
      <c r="L359" s="32" t="e">
        <f t="shared" si="50"/>
        <v>#DIV/0!</v>
      </c>
      <c r="M359" s="74"/>
      <c r="N359" s="74"/>
      <c r="O359" s="74"/>
      <c r="P359" s="74"/>
    </row>
    <row r="360" spans="1:16" ht="30" hidden="1" x14ac:dyDescent="0.25">
      <c r="A360" s="22"/>
      <c r="B360" s="31" t="s">
        <v>143</v>
      </c>
      <c r="C360" s="2" t="s">
        <v>4</v>
      </c>
      <c r="D360" s="2" t="s">
        <v>2</v>
      </c>
      <c r="E360" s="2" t="s">
        <v>8</v>
      </c>
      <c r="F360" s="2" t="s">
        <v>490</v>
      </c>
      <c r="G360" s="2" t="s">
        <v>362</v>
      </c>
      <c r="H360" s="32">
        <v>300</v>
      </c>
      <c r="I360" s="32">
        <v>249</v>
      </c>
      <c r="J360" s="35">
        <v>0</v>
      </c>
      <c r="K360" s="35">
        <v>0</v>
      </c>
      <c r="L360" s="32" t="e">
        <f t="shared" si="50"/>
        <v>#DIV/0!</v>
      </c>
      <c r="M360" s="75"/>
      <c r="N360" s="75"/>
      <c r="O360" s="75"/>
      <c r="P360" s="75"/>
    </row>
    <row r="361" spans="1:16" ht="45" hidden="1" x14ac:dyDescent="0.25">
      <c r="A361" s="22"/>
      <c r="B361" s="31" t="s">
        <v>680</v>
      </c>
      <c r="C361" s="2" t="s">
        <v>4</v>
      </c>
      <c r="D361" s="2" t="s">
        <v>2</v>
      </c>
      <c r="E361" s="2" t="s">
        <v>8</v>
      </c>
      <c r="F361" s="2" t="s">
        <v>489</v>
      </c>
      <c r="G361" s="2"/>
      <c r="H361" s="32">
        <f>H362</f>
        <v>423.5</v>
      </c>
      <c r="I361" s="32">
        <f>I362</f>
        <v>415</v>
      </c>
      <c r="J361" s="32">
        <f>J362</f>
        <v>0</v>
      </c>
      <c r="K361" s="32">
        <f>K362</f>
        <v>0</v>
      </c>
      <c r="L361" s="32" t="e">
        <f t="shared" si="50"/>
        <v>#DIV/0!</v>
      </c>
      <c r="M361" s="74"/>
      <c r="N361" s="74"/>
      <c r="O361" s="74"/>
      <c r="P361" s="74"/>
    </row>
    <row r="362" spans="1:16" ht="30" hidden="1" x14ac:dyDescent="0.25">
      <c r="A362" s="22"/>
      <c r="B362" s="31" t="s">
        <v>143</v>
      </c>
      <c r="C362" s="2" t="s">
        <v>4</v>
      </c>
      <c r="D362" s="2" t="s">
        <v>2</v>
      </c>
      <c r="E362" s="2" t="s">
        <v>8</v>
      </c>
      <c r="F362" s="2" t="s">
        <v>489</v>
      </c>
      <c r="G362" s="2" t="s">
        <v>362</v>
      </c>
      <c r="H362" s="32">
        <v>423.5</v>
      </c>
      <c r="I362" s="32">
        <v>415</v>
      </c>
      <c r="J362" s="35">
        <v>0</v>
      </c>
      <c r="K362" s="35">
        <v>0</v>
      </c>
      <c r="L362" s="32" t="e">
        <f t="shared" si="50"/>
        <v>#DIV/0!</v>
      </c>
      <c r="M362" s="75"/>
      <c r="N362" s="75"/>
      <c r="O362" s="75"/>
      <c r="P362" s="75"/>
    </row>
    <row r="363" spans="1:16" ht="30" hidden="1" x14ac:dyDescent="0.25">
      <c r="A363" s="22"/>
      <c r="B363" s="31" t="s">
        <v>681</v>
      </c>
      <c r="C363" s="2" t="s">
        <v>4</v>
      </c>
      <c r="D363" s="2" t="s">
        <v>2</v>
      </c>
      <c r="E363" s="2" t="s">
        <v>8</v>
      </c>
      <c r="F363" s="2" t="s">
        <v>488</v>
      </c>
      <c r="G363" s="2"/>
      <c r="H363" s="32">
        <f>H364</f>
        <v>1524.4</v>
      </c>
      <c r="I363" s="32">
        <f>I364</f>
        <v>1493.9</v>
      </c>
      <c r="J363" s="32">
        <f>J364</f>
        <v>0</v>
      </c>
      <c r="K363" s="32">
        <f>K364</f>
        <v>0</v>
      </c>
      <c r="L363" s="32" t="e">
        <f t="shared" si="50"/>
        <v>#DIV/0!</v>
      </c>
      <c r="M363" s="74"/>
      <c r="N363" s="74"/>
      <c r="O363" s="74"/>
      <c r="P363" s="74"/>
    </row>
    <row r="364" spans="1:16" ht="30" hidden="1" x14ac:dyDescent="0.25">
      <c r="A364" s="22"/>
      <c r="B364" s="31" t="s">
        <v>143</v>
      </c>
      <c r="C364" s="2" t="s">
        <v>4</v>
      </c>
      <c r="D364" s="2" t="s">
        <v>2</v>
      </c>
      <c r="E364" s="2" t="s">
        <v>8</v>
      </c>
      <c r="F364" s="2" t="s">
        <v>488</v>
      </c>
      <c r="G364" s="2" t="s">
        <v>362</v>
      </c>
      <c r="H364" s="32">
        <v>1524.4</v>
      </c>
      <c r="I364" s="32">
        <v>1493.9</v>
      </c>
      <c r="J364" s="35">
        <v>0</v>
      </c>
      <c r="K364" s="35">
        <v>0</v>
      </c>
      <c r="L364" s="32" t="e">
        <f t="shared" si="50"/>
        <v>#DIV/0!</v>
      </c>
      <c r="M364" s="75"/>
      <c r="N364" s="75"/>
      <c r="O364" s="75"/>
      <c r="P364" s="75"/>
    </row>
    <row r="365" spans="1:16" ht="45" hidden="1" x14ac:dyDescent="0.25">
      <c r="A365" s="22"/>
      <c r="B365" s="31" t="s">
        <v>549</v>
      </c>
      <c r="C365" s="2" t="s">
        <v>4</v>
      </c>
      <c r="D365" s="2" t="s">
        <v>2</v>
      </c>
      <c r="E365" s="2" t="s">
        <v>8</v>
      </c>
      <c r="F365" s="2" t="s">
        <v>487</v>
      </c>
      <c r="G365" s="2"/>
      <c r="H365" s="32">
        <f>H366</f>
        <v>150</v>
      </c>
      <c r="I365" s="32">
        <f>I366</f>
        <v>124.5</v>
      </c>
      <c r="J365" s="32">
        <f>J366</f>
        <v>0</v>
      </c>
      <c r="K365" s="32">
        <f>K366</f>
        <v>0</v>
      </c>
      <c r="L365" s="32" t="e">
        <f t="shared" si="50"/>
        <v>#DIV/0!</v>
      </c>
      <c r="M365" s="74"/>
      <c r="N365" s="74"/>
      <c r="O365" s="74"/>
      <c r="P365" s="74"/>
    </row>
    <row r="366" spans="1:16" ht="30" hidden="1" x14ac:dyDescent="0.25">
      <c r="A366" s="22"/>
      <c r="B366" s="31" t="s">
        <v>143</v>
      </c>
      <c r="C366" s="2" t="s">
        <v>4</v>
      </c>
      <c r="D366" s="2" t="s">
        <v>2</v>
      </c>
      <c r="E366" s="2" t="s">
        <v>8</v>
      </c>
      <c r="F366" s="2" t="s">
        <v>487</v>
      </c>
      <c r="G366" s="2" t="s">
        <v>362</v>
      </c>
      <c r="H366" s="32">
        <v>150</v>
      </c>
      <c r="I366" s="32">
        <v>124.5</v>
      </c>
      <c r="J366" s="32">
        <v>0</v>
      </c>
      <c r="K366" s="35">
        <v>0</v>
      </c>
      <c r="L366" s="32" t="e">
        <f t="shared" si="50"/>
        <v>#DIV/0!</v>
      </c>
      <c r="M366" s="75"/>
      <c r="N366" s="75"/>
      <c r="O366" s="75"/>
      <c r="P366" s="75"/>
    </row>
    <row r="367" spans="1:16" ht="30" hidden="1" x14ac:dyDescent="0.25">
      <c r="A367" s="22"/>
      <c r="B367" s="68" t="s">
        <v>900</v>
      </c>
      <c r="C367" s="2" t="s">
        <v>4</v>
      </c>
      <c r="D367" s="2" t="s">
        <v>2</v>
      </c>
      <c r="E367" s="2" t="s">
        <v>8</v>
      </c>
      <c r="F367" s="2" t="s">
        <v>901</v>
      </c>
      <c r="G367" s="2"/>
      <c r="H367" s="32"/>
      <c r="I367" s="32"/>
      <c r="J367" s="35"/>
      <c r="K367" s="35"/>
      <c r="L367" s="32" t="e">
        <f t="shared" si="50"/>
        <v>#DIV/0!</v>
      </c>
      <c r="M367" s="75"/>
      <c r="N367" s="75"/>
      <c r="O367" s="75"/>
      <c r="P367" s="75"/>
    </row>
    <row r="368" spans="1:16" ht="30" x14ac:dyDescent="0.25">
      <c r="A368" s="22"/>
      <c r="B368" s="58" t="s">
        <v>1060</v>
      </c>
      <c r="C368" s="2" t="s">
        <v>4</v>
      </c>
      <c r="D368" s="2" t="s">
        <v>2</v>
      </c>
      <c r="E368" s="2" t="s">
        <v>8</v>
      </c>
      <c r="F368" s="2" t="s">
        <v>380</v>
      </c>
      <c r="G368" s="2"/>
      <c r="H368" s="32"/>
      <c r="I368" s="32"/>
      <c r="J368" s="35">
        <f>J369+J375</f>
        <v>19179.599999999999</v>
      </c>
      <c r="K368" s="35">
        <f>K369+K375</f>
        <v>18059.900000000001</v>
      </c>
      <c r="L368" s="32">
        <f t="shared" si="50"/>
        <v>94.162026319631281</v>
      </c>
      <c r="M368" s="75"/>
      <c r="N368" s="75"/>
      <c r="O368" s="75"/>
      <c r="P368" s="75"/>
    </row>
    <row r="369" spans="1:16" ht="47.25" customHeight="1" x14ac:dyDescent="0.25">
      <c r="A369" s="22"/>
      <c r="B369" s="22" t="s">
        <v>958</v>
      </c>
      <c r="C369" s="2" t="s">
        <v>4</v>
      </c>
      <c r="D369" s="2" t="s">
        <v>2</v>
      </c>
      <c r="E369" s="2" t="s">
        <v>8</v>
      </c>
      <c r="F369" s="2" t="s">
        <v>959</v>
      </c>
      <c r="G369" s="2"/>
      <c r="H369" s="32"/>
      <c r="I369" s="32"/>
      <c r="J369" s="35">
        <f>J372+J370</f>
        <v>11810.999999999998</v>
      </c>
      <c r="K369" s="35">
        <f>K372</f>
        <v>11567.1</v>
      </c>
      <c r="L369" s="32">
        <f t="shared" si="50"/>
        <v>97.934975869951757</v>
      </c>
      <c r="M369" s="75"/>
      <c r="N369" s="75"/>
      <c r="O369" s="75"/>
      <c r="P369" s="75"/>
    </row>
    <row r="370" spans="1:16" ht="32.450000000000003" customHeight="1" x14ac:dyDescent="0.25">
      <c r="A370" s="22"/>
      <c r="B370" s="31" t="s">
        <v>910</v>
      </c>
      <c r="C370" s="2" t="s">
        <v>4</v>
      </c>
      <c r="D370" s="2" t="s">
        <v>2</v>
      </c>
      <c r="E370" s="2" t="s">
        <v>8</v>
      </c>
      <c r="F370" s="2" t="s">
        <v>1095</v>
      </c>
      <c r="G370" s="2"/>
      <c r="H370" s="32"/>
      <c r="I370" s="32"/>
      <c r="J370" s="35">
        <f>J371</f>
        <v>243.8</v>
      </c>
      <c r="K370" s="35">
        <f>K371</f>
        <v>0</v>
      </c>
      <c r="L370" s="32">
        <f t="shared" si="50"/>
        <v>0</v>
      </c>
      <c r="M370" s="75"/>
      <c r="N370" s="75"/>
      <c r="O370" s="75"/>
      <c r="P370" s="75"/>
    </row>
    <row r="371" spans="1:16" ht="135" customHeight="1" x14ac:dyDescent="0.25">
      <c r="A371" s="22"/>
      <c r="B371" s="33" t="s">
        <v>512</v>
      </c>
      <c r="C371" s="2" t="s">
        <v>4</v>
      </c>
      <c r="D371" s="2" t="s">
        <v>2</v>
      </c>
      <c r="E371" s="2" t="s">
        <v>8</v>
      </c>
      <c r="F371" s="2" t="s">
        <v>1095</v>
      </c>
      <c r="G371" s="2" t="s">
        <v>751</v>
      </c>
      <c r="H371" s="32"/>
      <c r="I371" s="32"/>
      <c r="J371" s="35">
        <v>243.8</v>
      </c>
      <c r="K371" s="35">
        <v>0</v>
      </c>
      <c r="L371" s="32">
        <f t="shared" si="50"/>
        <v>0</v>
      </c>
      <c r="M371" s="75"/>
      <c r="N371" s="75"/>
      <c r="O371" s="75"/>
      <c r="P371" s="75"/>
    </row>
    <row r="372" spans="1:16" ht="30" x14ac:dyDescent="0.25">
      <c r="A372" s="22"/>
      <c r="B372" s="31" t="s">
        <v>910</v>
      </c>
      <c r="C372" s="2" t="s">
        <v>4</v>
      </c>
      <c r="D372" s="2" t="s">
        <v>2</v>
      </c>
      <c r="E372" s="2" t="s">
        <v>8</v>
      </c>
      <c r="F372" s="2" t="s">
        <v>931</v>
      </c>
      <c r="G372" s="2"/>
      <c r="H372" s="32"/>
      <c r="I372" s="32"/>
      <c r="J372" s="35">
        <f>J373+J374</f>
        <v>11567.199999999999</v>
      </c>
      <c r="K372" s="35">
        <f>K373+K374</f>
        <v>11567.1</v>
      </c>
      <c r="L372" s="32">
        <f t="shared" si="50"/>
        <v>99.999135486548184</v>
      </c>
      <c r="M372" s="75"/>
      <c r="N372" s="75"/>
      <c r="O372" s="75"/>
      <c r="P372" s="75"/>
    </row>
    <row r="373" spans="1:16" ht="30" hidden="1" x14ac:dyDescent="0.25">
      <c r="A373" s="22"/>
      <c r="B373" s="31" t="s">
        <v>311</v>
      </c>
      <c r="C373" s="2" t="s">
        <v>4</v>
      </c>
      <c r="D373" s="2" t="s">
        <v>2</v>
      </c>
      <c r="E373" s="2" t="s">
        <v>8</v>
      </c>
      <c r="F373" s="2" t="s">
        <v>931</v>
      </c>
      <c r="G373" s="2" t="s">
        <v>310</v>
      </c>
      <c r="H373" s="32"/>
      <c r="I373" s="32"/>
      <c r="J373" s="32">
        <v>0</v>
      </c>
      <c r="K373" s="35"/>
      <c r="L373" s="32" t="e">
        <f t="shared" si="50"/>
        <v>#DIV/0!</v>
      </c>
      <c r="M373" s="75"/>
      <c r="N373" s="75"/>
      <c r="O373" s="75"/>
      <c r="P373" s="75"/>
    </row>
    <row r="374" spans="1:16" ht="127.15" customHeight="1" x14ac:dyDescent="0.25">
      <c r="A374" s="22"/>
      <c r="B374" s="33" t="s">
        <v>512</v>
      </c>
      <c r="C374" s="2" t="s">
        <v>4</v>
      </c>
      <c r="D374" s="2" t="s">
        <v>2</v>
      </c>
      <c r="E374" s="2" t="s">
        <v>8</v>
      </c>
      <c r="F374" s="2" t="s">
        <v>931</v>
      </c>
      <c r="G374" s="2" t="s">
        <v>751</v>
      </c>
      <c r="H374" s="32"/>
      <c r="I374" s="32"/>
      <c r="J374" s="32">
        <f>578.4+10988.8</f>
        <v>11567.199999999999</v>
      </c>
      <c r="K374" s="35">
        <v>11567.1</v>
      </c>
      <c r="L374" s="32">
        <f t="shared" si="50"/>
        <v>99.999135486548184</v>
      </c>
      <c r="M374" s="75"/>
      <c r="N374" s="75"/>
      <c r="O374" s="75"/>
      <c r="P374" s="75"/>
    </row>
    <row r="375" spans="1:16" ht="58.15" customHeight="1" x14ac:dyDescent="0.25">
      <c r="A375" s="22"/>
      <c r="B375" s="22" t="s">
        <v>1050</v>
      </c>
      <c r="C375" s="2" t="s">
        <v>4</v>
      </c>
      <c r="D375" s="2" t="s">
        <v>2</v>
      </c>
      <c r="E375" s="2" t="s">
        <v>8</v>
      </c>
      <c r="F375" s="2" t="s">
        <v>1051</v>
      </c>
      <c r="G375" s="2"/>
      <c r="H375" s="32"/>
      <c r="I375" s="32"/>
      <c r="J375" s="35">
        <f>J376</f>
        <v>7368.6</v>
      </c>
      <c r="K375" s="35">
        <f>K376</f>
        <v>6492.8</v>
      </c>
      <c r="L375" s="32">
        <f t="shared" si="50"/>
        <v>88.114431506663408</v>
      </c>
      <c r="M375" s="75"/>
      <c r="N375" s="75"/>
      <c r="O375" s="75"/>
      <c r="P375" s="75"/>
    </row>
    <row r="376" spans="1:16" ht="30" customHeight="1" x14ac:dyDescent="0.25">
      <c r="A376" s="22"/>
      <c r="B376" s="31" t="s">
        <v>910</v>
      </c>
      <c r="C376" s="2" t="s">
        <v>4</v>
      </c>
      <c r="D376" s="2" t="s">
        <v>2</v>
      </c>
      <c r="E376" s="2" t="s">
        <v>8</v>
      </c>
      <c r="F376" s="2" t="s">
        <v>1049</v>
      </c>
      <c r="G376" s="2"/>
      <c r="H376" s="32"/>
      <c r="I376" s="32"/>
      <c r="J376" s="35">
        <f>J377</f>
        <v>7368.6</v>
      </c>
      <c r="K376" s="35">
        <f>K377</f>
        <v>6492.8</v>
      </c>
      <c r="L376" s="32">
        <f t="shared" si="50"/>
        <v>88.114431506663408</v>
      </c>
      <c r="M376" s="75"/>
      <c r="N376" s="75"/>
      <c r="O376" s="75"/>
      <c r="P376" s="75"/>
    </row>
    <row r="377" spans="1:16" ht="135" x14ac:dyDescent="0.25">
      <c r="A377" s="22"/>
      <c r="B377" s="33" t="s">
        <v>512</v>
      </c>
      <c r="C377" s="2" t="s">
        <v>4</v>
      </c>
      <c r="D377" s="2" t="s">
        <v>2</v>
      </c>
      <c r="E377" s="2" t="s">
        <v>8</v>
      </c>
      <c r="F377" s="2" t="s">
        <v>1049</v>
      </c>
      <c r="G377" s="2" t="s">
        <v>751</v>
      </c>
      <c r="H377" s="32"/>
      <c r="I377" s="32"/>
      <c r="J377" s="32">
        <f>368.5+7000+0.1</f>
        <v>7368.6</v>
      </c>
      <c r="K377" s="35">
        <v>6492.8</v>
      </c>
      <c r="L377" s="32">
        <f t="shared" si="50"/>
        <v>88.114431506663408</v>
      </c>
      <c r="M377" s="75"/>
      <c r="N377" s="75"/>
      <c r="O377" s="75"/>
      <c r="P377" s="75"/>
    </row>
    <row r="378" spans="1:16" ht="66.599999999999994" customHeight="1" x14ac:dyDescent="0.25">
      <c r="A378" s="22"/>
      <c r="B378" s="39" t="s">
        <v>135</v>
      </c>
      <c r="C378" s="2" t="s">
        <v>4</v>
      </c>
      <c r="D378" s="2" t="s">
        <v>2</v>
      </c>
      <c r="E378" s="2" t="s">
        <v>8</v>
      </c>
      <c r="F378" s="2" t="s">
        <v>53</v>
      </c>
      <c r="G378" s="2"/>
      <c r="H378" s="32">
        <f>H379+H399</f>
        <v>710</v>
      </c>
      <c r="I378" s="32">
        <f>I379+I399</f>
        <v>390.1</v>
      </c>
      <c r="J378" s="32">
        <f>J379+J399</f>
        <v>20556.400000000001</v>
      </c>
      <c r="K378" s="32">
        <f>K379+K399</f>
        <v>8334.8000000000011</v>
      </c>
      <c r="L378" s="32">
        <f t="shared" si="50"/>
        <v>40.546010001751284</v>
      </c>
      <c r="M378" s="74"/>
      <c r="N378" s="74"/>
      <c r="O378" s="74"/>
      <c r="P378" s="74"/>
    </row>
    <row r="379" spans="1:16" ht="45" x14ac:dyDescent="0.25">
      <c r="A379" s="22"/>
      <c r="B379" s="31" t="s">
        <v>227</v>
      </c>
      <c r="C379" s="2" t="s">
        <v>4</v>
      </c>
      <c r="D379" s="2" t="s">
        <v>2</v>
      </c>
      <c r="E379" s="2" t="s">
        <v>8</v>
      </c>
      <c r="F379" s="2" t="s">
        <v>54</v>
      </c>
      <c r="G379" s="2"/>
      <c r="H379" s="32">
        <f>H380</f>
        <v>210</v>
      </c>
      <c r="I379" s="32">
        <f>I380</f>
        <v>390.1</v>
      </c>
      <c r="J379" s="32">
        <f>J380+J396</f>
        <v>20198.100000000002</v>
      </c>
      <c r="K379" s="32">
        <f>K380+K396</f>
        <v>7976.6</v>
      </c>
      <c r="L379" s="32">
        <f t="shared" si="50"/>
        <v>39.491833390269385</v>
      </c>
      <c r="M379" s="74"/>
      <c r="N379" s="74"/>
      <c r="O379" s="74"/>
      <c r="P379" s="74"/>
    </row>
    <row r="380" spans="1:16" ht="71.45" customHeight="1" x14ac:dyDescent="0.25">
      <c r="A380" s="22"/>
      <c r="B380" s="31" t="s">
        <v>509</v>
      </c>
      <c r="C380" s="2" t="s">
        <v>4</v>
      </c>
      <c r="D380" s="2" t="s">
        <v>2</v>
      </c>
      <c r="E380" s="2" t="s">
        <v>8</v>
      </c>
      <c r="F380" s="2" t="s">
        <v>55</v>
      </c>
      <c r="G380" s="2"/>
      <c r="H380" s="32">
        <f>H381+H385</f>
        <v>210</v>
      </c>
      <c r="I380" s="32">
        <f>I381+I385</f>
        <v>390.1</v>
      </c>
      <c r="J380" s="32">
        <f>J381+J383+J385+J393+J387+J389+J391</f>
        <v>17161.7</v>
      </c>
      <c r="K380" s="32">
        <f>K381+K383+K385+K393+K387+K389+K391</f>
        <v>4940.2</v>
      </c>
      <c r="L380" s="32">
        <f t="shared" si="50"/>
        <v>28.786192510066016</v>
      </c>
      <c r="M380" s="74"/>
      <c r="N380" s="74"/>
      <c r="O380" s="74"/>
      <c r="P380" s="74"/>
    </row>
    <row r="381" spans="1:16" ht="30" hidden="1" x14ac:dyDescent="0.25">
      <c r="A381" s="22"/>
      <c r="B381" s="31" t="s">
        <v>77</v>
      </c>
      <c r="C381" s="2" t="s">
        <v>4</v>
      </c>
      <c r="D381" s="2" t="s">
        <v>2</v>
      </c>
      <c r="E381" s="2" t="s">
        <v>8</v>
      </c>
      <c r="F381" s="2" t="s">
        <v>286</v>
      </c>
      <c r="G381" s="2"/>
      <c r="H381" s="32">
        <f>H382</f>
        <v>210</v>
      </c>
      <c r="I381" s="32">
        <f>I382</f>
        <v>0</v>
      </c>
      <c r="J381" s="32">
        <f>J382</f>
        <v>0</v>
      </c>
      <c r="K381" s="32">
        <f>K382</f>
        <v>0</v>
      </c>
      <c r="L381" s="32" t="e">
        <f t="shared" si="50"/>
        <v>#DIV/0!</v>
      </c>
      <c r="M381" s="74"/>
      <c r="N381" s="74"/>
      <c r="O381" s="74"/>
      <c r="P381" s="74"/>
    </row>
    <row r="382" spans="1:16" ht="30" hidden="1" x14ac:dyDescent="0.25">
      <c r="A382" s="22"/>
      <c r="B382" s="31" t="s">
        <v>143</v>
      </c>
      <c r="C382" s="2" t="s">
        <v>4</v>
      </c>
      <c r="D382" s="2" t="s">
        <v>2</v>
      </c>
      <c r="E382" s="2" t="s">
        <v>8</v>
      </c>
      <c r="F382" s="2" t="s">
        <v>286</v>
      </c>
      <c r="G382" s="2" t="s">
        <v>362</v>
      </c>
      <c r="H382" s="35">
        <v>210</v>
      </c>
      <c r="I382" s="32"/>
      <c r="J382" s="35">
        <v>0</v>
      </c>
      <c r="K382" s="35">
        <v>0</v>
      </c>
      <c r="L382" s="32" t="e">
        <f t="shared" si="50"/>
        <v>#DIV/0!</v>
      </c>
      <c r="M382" s="75"/>
      <c r="N382" s="75"/>
      <c r="O382" s="75"/>
      <c r="P382" s="75"/>
    </row>
    <row r="383" spans="1:16" ht="30" x14ac:dyDescent="0.25">
      <c r="A383" s="22"/>
      <c r="B383" s="31" t="s">
        <v>544</v>
      </c>
      <c r="C383" s="2" t="s">
        <v>4</v>
      </c>
      <c r="D383" s="2" t="s">
        <v>2</v>
      </c>
      <c r="E383" s="2" t="s">
        <v>8</v>
      </c>
      <c r="F383" s="2" t="s">
        <v>807</v>
      </c>
      <c r="G383" s="2"/>
      <c r="H383" s="35"/>
      <c r="I383" s="32"/>
      <c r="J383" s="35">
        <f>J384</f>
        <v>1986.3</v>
      </c>
      <c r="K383" s="35">
        <f>K384</f>
        <v>1915.5</v>
      </c>
      <c r="L383" s="32">
        <f t="shared" si="50"/>
        <v>96.435583748678454</v>
      </c>
      <c r="M383" s="75"/>
      <c r="N383" s="75"/>
      <c r="O383" s="75"/>
      <c r="P383" s="75"/>
    </row>
    <row r="384" spans="1:16" ht="30" x14ac:dyDescent="0.25">
      <c r="A384" s="22"/>
      <c r="B384" s="31" t="s">
        <v>143</v>
      </c>
      <c r="C384" s="2" t="s">
        <v>4</v>
      </c>
      <c r="D384" s="2" t="s">
        <v>2</v>
      </c>
      <c r="E384" s="2" t="s">
        <v>8</v>
      </c>
      <c r="F384" s="2" t="s">
        <v>807</v>
      </c>
      <c r="G384" s="2" t="s">
        <v>362</v>
      </c>
      <c r="H384" s="35"/>
      <c r="I384" s="32"/>
      <c r="J384" s="35">
        <f>1971.8+70-60.5+5</f>
        <v>1986.3</v>
      </c>
      <c r="K384" s="35">
        <v>1915.5</v>
      </c>
      <c r="L384" s="32">
        <f t="shared" si="50"/>
        <v>96.435583748678454</v>
      </c>
      <c r="M384" s="75"/>
      <c r="N384" s="75"/>
      <c r="O384" s="75"/>
      <c r="P384" s="75"/>
    </row>
    <row r="385" spans="1:16" ht="47.25" customHeight="1" x14ac:dyDescent="0.25">
      <c r="A385" s="22"/>
      <c r="B385" s="34" t="s">
        <v>358</v>
      </c>
      <c r="C385" s="2" t="s">
        <v>4</v>
      </c>
      <c r="D385" s="2" t="s">
        <v>2</v>
      </c>
      <c r="E385" s="2" t="s">
        <v>8</v>
      </c>
      <c r="F385" s="2" t="s">
        <v>357</v>
      </c>
      <c r="G385" s="2"/>
      <c r="H385" s="32"/>
      <c r="I385" s="43">
        <f>I386</f>
        <v>390.1</v>
      </c>
      <c r="J385" s="43">
        <f>J386</f>
        <v>458.6</v>
      </c>
      <c r="K385" s="43">
        <f>K386</f>
        <v>458.6</v>
      </c>
      <c r="L385" s="32">
        <f t="shared" si="50"/>
        <v>100</v>
      </c>
      <c r="M385" s="76"/>
      <c r="N385" s="76"/>
      <c r="O385" s="76"/>
      <c r="P385" s="76"/>
    </row>
    <row r="386" spans="1:16" ht="30" x14ac:dyDescent="0.25">
      <c r="A386" s="22"/>
      <c r="B386" s="31" t="s">
        <v>143</v>
      </c>
      <c r="C386" s="2" t="s">
        <v>4</v>
      </c>
      <c r="D386" s="2" t="s">
        <v>2</v>
      </c>
      <c r="E386" s="2" t="s">
        <v>8</v>
      </c>
      <c r="F386" s="2" t="s">
        <v>357</v>
      </c>
      <c r="G386" s="2" t="s">
        <v>362</v>
      </c>
      <c r="H386" s="32"/>
      <c r="I386" s="35">
        <v>390.1</v>
      </c>
      <c r="J386" s="35">
        <f>460-1.4</f>
        <v>458.6</v>
      </c>
      <c r="K386" s="35">
        <v>458.6</v>
      </c>
      <c r="L386" s="32">
        <f t="shared" si="50"/>
        <v>100</v>
      </c>
      <c r="M386" s="75"/>
      <c r="N386" s="75"/>
      <c r="O386" s="75"/>
      <c r="P386" s="75"/>
    </row>
    <row r="387" spans="1:16" ht="33" customHeight="1" x14ac:dyDescent="0.25">
      <c r="A387" s="22"/>
      <c r="B387" s="39" t="s">
        <v>1113</v>
      </c>
      <c r="C387" s="2" t="s">
        <v>4</v>
      </c>
      <c r="D387" s="2" t="s">
        <v>2</v>
      </c>
      <c r="E387" s="2" t="s">
        <v>8</v>
      </c>
      <c r="F387" s="2" t="s">
        <v>1110</v>
      </c>
      <c r="G387" s="2"/>
      <c r="H387" s="32"/>
      <c r="I387" s="35"/>
      <c r="J387" s="35">
        <f>J388</f>
        <v>801.4</v>
      </c>
      <c r="K387" s="35">
        <f>K388</f>
        <v>769.7</v>
      </c>
      <c r="L387" s="32">
        <f t="shared" si="50"/>
        <v>96.044422261043181</v>
      </c>
      <c r="M387" s="75"/>
      <c r="N387" s="75"/>
      <c r="O387" s="75"/>
      <c r="P387" s="75"/>
    </row>
    <row r="388" spans="1:16" ht="30" x14ac:dyDescent="0.25">
      <c r="A388" s="22"/>
      <c r="B388" s="31" t="s">
        <v>143</v>
      </c>
      <c r="C388" s="2" t="s">
        <v>4</v>
      </c>
      <c r="D388" s="2" t="s">
        <v>2</v>
      </c>
      <c r="E388" s="2" t="s">
        <v>8</v>
      </c>
      <c r="F388" s="2" t="s">
        <v>1110</v>
      </c>
      <c r="G388" s="2" t="s">
        <v>362</v>
      </c>
      <c r="H388" s="32"/>
      <c r="I388" s="35"/>
      <c r="J388" s="35">
        <f>800+1.4</f>
        <v>801.4</v>
      </c>
      <c r="K388" s="35">
        <v>769.7</v>
      </c>
      <c r="L388" s="32">
        <f t="shared" si="50"/>
        <v>96.044422261043181</v>
      </c>
      <c r="M388" s="75"/>
      <c r="N388" s="75"/>
      <c r="O388" s="75"/>
      <c r="P388" s="75"/>
    </row>
    <row r="389" spans="1:16" ht="30" x14ac:dyDescent="0.25">
      <c r="A389" s="22"/>
      <c r="B389" s="39" t="s">
        <v>1114</v>
      </c>
      <c r="C389" s="2" t="s">
        <v>4</v>
      </c>
      <c r="D389" s="2" t="s">
        <v>2</v>
      </c>
      <c r="E389" s="2" t="s">
        <v>8</v>
      </c>
      <c r="F389" s="2" t="s">
        <v>1112</v>
      </c>
      <c r="G389" s="2"/>
      <c r="H389" s="32"/>
      <c r="I389" s="35"/>
      <c r="J389" s="35">
        <f>J390</f>
        <v>156.5</v>
      </c>
      <c r="K389" s="35">
        <f>K390</f>
        <v>156.5</v>
      </c>
      <c r="L389" s="32">
        <f t="shared" si="50"/>
        <v>100</v>
      </c>
      <c r="M389" s="75"/>
      <c r="N389" s="75"/>
      <c r="O389" s="75"/>
      <c r="P389" s="75"/>
    </row>
    <row r="390" spans="1:16" ht="33" customHeight="1" x14ac:dyDescent="0.25">
      <c r="A390" s="22"/>
      <c r="B390" s="31" t="s">
        <v>143</v>
      </c>
      <c r="C390" s="2" t="s">
        <v>4</v>
      </c>
      <c r="D390" s="2" t="s">
        <v>2</v>
      </c>
      <c r="E390" s="2" t="s">
        <v>8</v>
      </c>
      <c r="F390" s="2" t="s">
        <v>1112</v>
      </c>
      <c r="G390" s="2" t="s">
        <v>362</v>
      </c>
      <c r="H390" s="32"/>
      <c r="I390" s="35"/>
      <c r="J390" s="35">
        <f>170.5-5-9</f>
        <v>156.5</v>
      </c>
      <c r="K390" s="35">
        <v>156.5</v>
      </c>
      <c r="L390" s="32">
        <f t="shared" si="50"/>
        <v>100</v>
      </c>
      <c r="M390" s="75"/>
      <c r="N390" s="75"/>
      <c r="O390" s="75"/>
      <c r="P390" s="75"/>
    </row>
    <row r="391" spans="1:16" ht="31.9" customHeight="1" x14ac:dyDescent="0.25">
      <c r="A391" s="22"/>
      <c r="B391" s="31" t="s">
        <v>902</v>
      </c>
      <c r="C391" s="2" t="s">
        <v>4</v>
      </c>
      <c r="D391" s="2" t="s">
        <v>2</v>
      </c>
      <c r="E391" s="2" t="s">
        <v>8</v>
      </c>
      <c r="F391" s="2" t="s">
        <v>1120</v>
      </c>
      <c r="G391" s="2"/>
      <c r="H391" s="32"/>
      <c r="I391" s="35"/>
      <c r="J391" s="35">
        <f>J392</f>
        <v>901.9</v>
      </c>
      <c r="K391" s="35">
        <f>K392</f>
        <v>551.9</v>
      </c>
      <c r="L391" s="32">
        <f t="shared" si="50"/>
        <v>61.193036922053444</v>
      </c>
      <c r="M391" s="75"/>
      <c r="N391" s="75"/>
      <c r="O391" s="75"/>
      <c r="P391" s="75"/>
    </row>
    <row r="392" spans="1:16" ht="30.6" customHeight="1" x14ac:dyDescent="0.25">
      <c r="A392" s="22"/>
      <c r="B392" s="31" t="s">
        <v>311</v>
      </c>
      <c r="C392" s="2" t="s">
        <v>4</v>
      </c>
      <c r="D392" s="2" t="s">
        <v>2</v>
      </c>
      <c r="E392" s="2" t="s">
        <v>8</v>
      </c>
      <c r="F392" s="2" t="s">
        <v>1120</v>
      </c>
      <c r="G392" s="2" t="s">
        <v>310</v>
      </c>
      <c r="H392" s="32"/>
      <c r="I392" s="35"/>
      <c r="J392" s="35">
        <f>500+400+1.9</f>
        <v>901.9</v>
      </c>
      <c r="K392" s="35">
        <v>551.9</v>
      </c>
      <c r="L392" s="32">
        <f t="shared" si="50"/>
        <v>61.193036922053444</v>
      </c>
      <c r="M392" s="75"/>
      <c r="N392" s="75"/>
      <c r="O392" s="75"/>
      <c r="P392" s="75"/>
    </row>
    <row r="393" spans="1:16" ht="32.450000000000003" customHeight="1" x14ac:dyDescent="0.25">
      <c r="A393" s="22"/>
      <c r="B393" s="31" t="s">
        <v>902</v>
      </c>
      <c r="C393" s="2" t="s">
        <v>4</v>
      </c>
      <c r="D393" s="2" t="s">
        <v>2</v>
      </c>
      <c r="E393" s="2" t="s">
        <v>8</v>
      </c>
      <c r="F393" s="2" t="s">
        <v>903</v>
      </c>
      <c r="G393" s="2"/>
      <c r="H393" s="32"/>
      <c r="I393" s="35"/>
      <c r="J393" s="35">
        <f>J395</f>
        <v>12857</v>
      </c>
      <c r="K393" s="35">
        <f>K395</f>
        <v>1088</v>
      </c>
      <c r="L393" s="32">
        <f t="shared" si="50"/>
        <v>8.4623162479583112</v>
      </c>
      <c r="M393" s="75"/>
      <c r="N393" s="75"/>
      <c r="O393" s="75"/>
      <c r="P393" s="75"/>
    </row>
    <row r="394" spans="1:16" ht="30" hidden="1" x14ac:dyDescent="0.25">
      <c r="A394" s="22"/>
      <c r="B394" s="31" t="s">
        <v>143</v>
      </c>
      <c r="C394" s="2" t="s">
        <v>4</v>
      </c>
      <c r="D394" s="2" t="s">
        <v>2</v>
      </c>
      <c r="E394" s="2" t="s">
        <v>8</v>
      </c>
      <c r="F394" s="2" t="s">
        <v>903</v>
      </c>
      <c r="G394" s="2" t="s">
        <v>362</v>
      </c>
      <c r="H394" s="32"/>
      <c r="I394" s="35"/>
      <c r="J394" s="35">
        <f>12423+654-13077</f>
        <v>0</v>
      </c>
      <c r="K394" s="35"/>
      <c r="L394" s="32" t="e">
        <f t="shared" si="50"/>
        <v>#DIV/0!</v>
      </c>
      <c r="M394" s="75"/>
      <c r="N394" s="75"/>
      <c r="O394" s="75"/>
      <c r="P394" s="75"/>
    </row>
    <row r="395" spans="1:16" ht="29.45" customHeight="1" x14ac:dyDescent="0.25">
      <c r="A395" s="22"/>
      <c r="B395" s="31" t="s">
        <v>311</v>
      </c>
      <c r="C395" s="2" t="s">
        <v>4</v>
      </c>
      <c r="D395" s="2" t="s">
        <v>2</v>
      </c>
      <c r="E395" s="2" t="s">
        <v>8</v>
      </c>
      <c r="F395" s="2" t="s">
        <v>903</v>
      </c>
      <c r="G395" s="2" t="s">
        <v>310</v>
      </c>
      <c r="H395" s="35"/>
      <c r="I395" s="35"/>
      <c r="J395" s="35">
        <f>641.2+12181.9-1845.9+1879.8</f>
        <v>12857</v>
      </c>
      <c r="K395" s="35">
        <v>1088</v>
      </c>
      <c r="L395" s="32">
        <f t="shared" si="50"/>
        <v>8.4623162479583112</v>
      </c>
      <c r="M395" s="75"/>
      <c r="N395" s="75"/>
      <c r="O395" s="75"/>
      <c r="P395" s="75"/>
    </row>
    <row r="396" spans="1:16" ht="185.45" customHeight="1" x14ac:dyDescent="0.25">
      <c r="A396" s="22"/>
      <c r="B396" s="31" t="s">
        <v>1067</v>
      </c>
      <c r="C396" s="2" t="s">
        <v>4</v>
      </c>
      <c r="D396" s="2" t="s">
        <v>2</v>
      </c>
      <c r="E396" s="2" t="s">
        <v>8</v>
      </c>
      <c r="F396" s="2" t="s">
        <v>1065</v>
      </c>
      <c r="G396" s="2"/>
      <c r="H396" s="35"/>
      <c r="I396" s="35"/>
      <c r="J396" s="35">
        <f>J397</f>
        <v>3036.4</v>
      </c>
      <c r="K396" s="35">
        <f>K397</f>
        <v>3036.4</v>
      </c>
      <c r="L396" s="32">
        <f t="shared" ref="L396:L459" si="54">K396/J396*100</f>
        <v>100</v>
      </c>
      <c r="M396" s="75"/>
      <c r="N396" s="75"/>
      <c r="O396" s="75"/>
      <c r="P396" s="75"/>
    </row>
    <row r="397" spans="1:16" ht="35.450000000000003" customHeight="1" x14ac:dyDescent="0.25">
      <c r="A397" s="22"/>
      <c r="B397" s="34" t="s">
        <v>308</v>
      </c>
      <c r="C397" s="2" t="s">
        <v>4</v>
      </c>
      <c r="D397" s="2" t="s">
        <v>2</v>
      </c>
      <c r="E397" s="2" t="s">
        <v>8</v>
      </c>
      <c r="F397" s="2" t="s">
        <v>1066</v>
      </c>
      <c r="G397" s="2"/>
      <c r="H397" s="35"/>
      <c r="I397" s="35"/>
      <c r="J397" s="35">
        <f>J398</f>
        <v>3036.4</v>
      </c>
      <c r="K397" s="35">
        <f>K398</f>
        <v>3036.4</v>
      </c>
      <c r="L397" s="32">
        <f t="shared" si="54"/>
        <v>100</v>
      </c>
      <c r="M397" s="75"/>
      <c r="N397" s="75"/>
      <c r="O397" s="75"/>
      <c r="P397" s="75"/>
    </row>
    <row r="398" spans="1:16" ht="28.9" customHeight="1" x14ac:dyDescent="0.25">
      <c r="A398" s="22"/>
      <c r="B398" s="31" t="s">
        <v>143</v>
      </c>
      <c r="C398" s="2" t="s">
        <v>4</v>
      </c>
      <c r="D398" s="2" t="s">
        <v>2</v>
      </c>
      <c r="E398" s="2" t="s">
        <v>8</v>
      </c>
      <c r="F398" s="2" t="s">
        <v>1066</v>
      </c>
      <c r="G398" s="2" t="s">
        <v>362</v>
      </c>
      <c r="H398" s="35"/>
      <c r="I398" s="35"/>
      <c r="J398" s="35">
        <f>3200-163.6</f>
        <v>3036.4</v>
      </c>
      <c r="K398" s="35">
        <v>3036.4</v>
      </c>
      <c r="L398" s="32">
        <f t="shared" si="54"/>
        <v>100</v>
      </c>
      <c r="M398" s="75"/>
      <c r="N398" s="75"/>
      <c r="O398" s="75"/>
      <c r="P398" s="75"/>
    </row>
    <row r="399" spans="1:16" ht="72.599999999999994" customHeight="1" x14ac:dyDescent="0.25">
      <c r="A399" s="22"/>
      <c r="B399" s="31" t="s">
        <v>742</v>
      </c>
      <c r="C399" s="2" t="s">
        <v>4</v>
      </c>
      <c r="D399" s="2" t="s">
        <v>2</v>
      </c>
      <c r="E399" s="2" t="s">
        <v>8</v>
      </c>
      <c r="F399" s="2" t="s">
        <v>381</v>
      </c>
      <c r="G399" s="2"/>
      <c r="H399" s="43">
        <f t="shared" ref="H399:K401" si="55">H400</f>
        <v>500</v>
      </c>
      <c r="I399" s="43">
        <f t="shared" si="55"/>
        <v>0</v>
      </c>
      <c r="J399" s="43">
        <f>J400+J403+J406+J409</f>
        <v>358.3</v>
      </c>
      <c r="K399" s="43">
        <f>K400+K403+K406+K409</f>
        <v>358.2</v>
      </c>
      <c r="L399" s="32">
        <f t="shared" si="54"/>
        <v>99.972090427016454</v>
      </c>
      <c r="M399" s="76"/>
      <c r="N399" s="76"/>
      <c r="O399" s="76"/>
      <c r="P399" s="76"/>
    </row>
    <row r="400" spans="1:16" ht="60" hidden="1" x14ac:dyDescent="0.25">
      <c r="A400" s="22"/>
      <c r="B400" s="31" t="s">
        <v>759</v>
      </c>
      <c r="C400" s="2" t="s">
        <v>4</v>
      </c>
      <c r="D400" s="2" t="s">
        <v>2</v>
      </c>
      <c r="E400" s="2" t="s">
        <v>8</v>
      </c>
      <c r="F400" s="2" t="s">
        <v>382</v>
      </c>
      <c r="G400" s="2"/>
      <c r="H400" s="43">
        <f t="shared" si="55"/>
        <v>500</v>
      </c>
      <c r="I400" s="43">
        <f t="shared" si="55"/>
        <v>0</v>
      </c>
      <c r="J400" s="43">
        <f t="shared" si="55"/>
        <v>0</v>
      </c>
      <c r="K400" s="43">
        <f t="shared" si="55"/>
        <v>0</v>
      </c>
      <c r="L400" s="32" t="e">
        <f t="shared" si="54"/>
        <v>#DIV/0!</v>
      </c>
      <c r="M400" s="76"/>
      <c r="N400" s="76"/>
      <c r="O400" s="76"/>
      <c r="P400" s="76"/>
    </row>
    <row r="401" spans="1:18" ht="30" hidden="1" x14ac:dyDescent="0.25">
      <c r="A401" s="22"/>
      <c r="B401" s="31" t="s">
        <v>760</v>
      </c>
      <c r="C401" s="2" t="s">
        <v>4</v>
      </c>
      <c r="D401" s="2" t="s">
        <v>2</v>
      </c>
      <c r="E401" s="2" t="s">
        <v>8</v>
      </c>
      <c r="F401" s="2" t="s">
        <v>383</v>
      </c>
      <c r="G401" s="2"/>
      <c r="H401" s="43">
        <f t="shared" si="55"/>
        <v>500</v>
      </c>
      <c r="I401" s="43">
        <f t="shared" si="55"/>
        <v>0</v>
      </c>
      <c r="J401" s="43">
        <f t="shared" si="55"/>
        <v>0</v>
      </c>
      <c r="K401" s="43">
        <f t="shared" si="55"/>
        <v>0</v>
      </c>
      <c r="L401" s="32" t="e">
        <f t="shared" si="54"/>
        <v>#DIV/0!</v>
      </c>
      <c r="M401" s="76"/>
      <c r="N401" s="76"/>
      <c r="O401" s="76"/>
      <c r="P401" s="76"/>
    </row>
    <row r="402" spans="1:18" ht="30" hidden="1" x14ac:dyDescent="0.25">
      <c r="A402" s="22"/>
      <c r="B402" s="31" t="s">
        <v>143</v>
      </c>
      <c r="C402" s="2" t="s">
        <v>4</v>
      </c>
      <c r="D402" s="2" t="s">
        <v>2</v>
      </c>
      <c r="E402" s="2" t="s">
        <v>8</v>
      </c>
      <c r="F402" s="2" t="s">
        <v>383</v>
      </c>
      <c r="G402" s="2" t="s">
        <v>362</v>
      </c>
      <c r="H402" s="35">
        <v>500</v>
      </c>
      <c r="I402" s="35"/>
      <c r="J402" s="35">
        <v>0</v>
      </c>
      <c r="K402" s="35">
        <v>0</v>
      </c>
      <c r="L402" s="32" t="e">
        <f t="shared" si="54"/>
        <v>#DIV/0!</v>
      </c>
      <c r="M402" s="75"/>
      <c r="N402" s="75"/>
      <c r="O402" s="75"/>
      <c r="P402" s="75"/>
    </row>
    <row r="403" spans="1:18" ht="53.45" customHeight="1" x14ac:dyDescent="0.25">
      <c r="A403" s="22"/>
      <c r="B403" s="31" t="s">
        <v>1092</v>
      </c>
      <c r="C403" s="2" t="s">
        <v>4</v>
      </c>
      <c r="D403" s="2" t="s">
        <v>2</v>
      </c>
      <c r="E403" s="2" t="s">
        <v>8</v>
      </c>
      <c r="F403" s="2" t="s">
        <v>1093</v>
      </c>
      <c r="G403" s="2"/>
      <c r="H403" s="35"/>
      <c r="I403" s="35"/>
      <c r="J403" s="35">
        <f>J404</f>
        <v>131.30000000000001</v>
      </c>
      <c r="K403" s="35">
        <f>K404</f>
        <v>131.30000000000001</v>
      </c>
      <c r="L403" s="32">
        <f t="shared" si="54"/>
        <v>100</v>
      </c>
      <c r="M403" s="75"/>
      <c r="N403" s="75"/>
      <c r="O403" s="75"/>
      <c r="P403" s="75"/>
    </row>
    <row r="404" spans="1:18" ht="35.25" customHeight="1" x14ac:dyDescent="0.25">
      <c r="A404" s="22"/>
      <c r="B404" s="34" t="s">
        <v>308</v>
      </c>
      <c r="C404" s="2" t="s">
        <v>4</v>
      </c>
      <c r="D404" s="2" t="s">
        <v>2</v>
      </c>
      <c r="E404" s="2" t="s">
        <v>8</v>
      </c>
      <c r="F404" s="2" t="s">
        <v>1094</v>
      </c>
      <c r="G404" s="2"/>
      <c r="H404" s="35"/>
      <c r="I404" s="35"/>
      <c r="J404" s="35">
        <f>J405</f>
        <v>131.30000000000001</v>
      </c>
      <c r="K404" s="35">
        <f>K405</f>
        <v>131.30000000000001</v>
      </c>
      <c r="L404" s="32">
        <f t="shared" si="54"/>
        <v>100</v>
      </c>
      <c r="M404" s="75"/>
      <c r="N404" s="75"/>
      <c r="O404" s="75"/>
      <c r="P404" s="75"/>
    </row>
    <row r="405" spans="1:18" ht="35.25" customHeight="1" x14ac:dyDescent="0.25">
      <c r="A405" s="22"/>
      <c r="B405" s="31" t="s">
        <v>143</v>
      </c>
      <c r="C405" s="2" t="s">
        <v>4</v>
      </c>
      <c r="D405" s="2" t="s">
        <v>2</v>
      </c>
      <c r="E405" s="2" t="s">
        <v>8</v>
      </c>
      <c r="F405" s="2" t="s">
        <v>1094</v>
      </c>
      <c r="G405" s="2" t="s">
        <v>362</v>
      </c>
      <c r="H405" s="35"/>
      <c r="I405" s="35"/>
      <c r="J405" s="35">
        <f>300-150-18.7</f>
        <v>131.30000000000001</v>
      </c>
      <c r="K405" s="35">
        <v>131.30000000000001</v>
      </c>
      <c r="L405" s="32">
        <f t="shared" si="54"/>
        <v>100</v>
      </c>
      <c r="M405" s="75"/>
      <c r="N405" s="75"/>
      <c r="O405" s="75"/>
      <c r="P405" s="75"/>
    </row>
    <row r="406" spans="1:18" ht="48.75" customHeight="1" x14ac:dyDescent="0.25">
      <c r="A406" s="22"/>
      <c r="B406" s="31" t="s">
        <v>1115</v>
      </c>
      <c r="C406" s="2" t="s">
        <v>4</v>
      </c>
      <c r="D406" s="2" t="s">
        <v>2</v>
      </c>
      <c r="E406" s="2" t="s">
        <v>8</v>
      </c>
      <c r="F406" s="2" t="s">
        <v>1100</v>
      </c>
      <c r="G406" s="2"/>
      <c r="H406" s="35"/>
      <c r="I406" s="35"/>
      <c r="J406" s="35">
        <f>J407</f>
        <v>143.19999999999999</v>
      </c>
      <c r="K406" s="35">
        <f>K407</f>
        <v>143.19999999999999</v>
      </c>
      <c r="L406" s="32">
        <f t="shared" si="54"/>
        <v>100</v>
      </c>
      <c r="M406" s="75"/>
      <c r="N406" s="75"/>
      <c r="O406" s="75"/>
      <c r="P406" s="75"/>
    </row>
    <row r="407" spans="1:18" ht="33" customHeight="1" x14ac:dyDescent="0.25">
      <c r="A407" s="22"/>
      <c r="B407" s="34" t="s">
        <v>308</v>
      </c>
      <c r="C407" s="2" t="s">
        <v>4</v>
      </c>
      <c r="D407" s="2" t="s">
        <v>2</v>
      </c>
      <c r="E407" s="2" t="s">
        <v>8</v>
      </c>
      <c r="F407" s="2" t="s">
        <v>1099</v>
      </c>
      <c r="G407" s="2"/>
      <c r="H407" s="35"/>
      <c r="I407" s="35"/>
      <c r="J407" s="35">
        <f>J408</f>
        <v>143.19999999999999</v>
      </c>
      <c r="K407" s="35">
        <f>K408</f>
        <v>143.19999999999999</v>
      </c>
      <c r="L407" s="32">
        <f t="shared" si="54"/>
        <v>100</v>
      </c>
      <c r="M407" s="75"/>
      <c r="N407" s="75"/>
      <c r="O407" s="75"/>
      <c r="P407" s="75"/>
    </row>
    <row r="408" spans="1:18" ht="30" x14ac:dyDescent="0.25">
      <c r="A408" s="22"/>
      <c r="B408" s="31" t="s">
        <v>143</v>
      </c>
      <c r="C408" s="2" t="s">
        <v>4</v>
      </c>
      <c r="D408" s="2" t="s">
        <v>2</v>
      </c>
      <c r="E408" s="2" t="s">
        <v>8</v>
      </c>
      <c r="F408" s="2" t="s">
        <v>1099</v>
      </c>
      <c r="G408" s="2" t="s">
        <v>362</v>
      </c>
      <c r="H408" s="35"/>
      <c r="I408" s="35"/>
      <c r="J408" s="35">
        <f>150-6.8</f>
        <v>143.19999999999999</v>
      </c>
      <c r="K408" s="35">
        <v>143.19999999999999</v>
      </c>
      <c r="L408" s="32">
        <f t="shared" si="54"/>
        <v>100</v>
      </c>
      <c r="M408" s="75"/>
      <c r="N408" s="75"/>
      <c r="O408" s="75"/>
      <c r="P408" s="75"/>
    </row>
    <row r="409" spans="1:18" ht="43.5" customHeight="1" x14ac:dyDescent="0.25">
      <c r="A409" s="22"/>
      <c r="B409" s="31" t="s">
        <v>1118</v>
      </c>
      <c r="C409" s="2" t="s">
        <v>4</v>
      </c>
      <c r="D409" s="2" t="s">
        <v>2</v>
      </c>
      <c r="E409" s="2" t="s">
        <v>8</v>
      </c>
      <c r="F409" s="2" t="s">
        <v>1116</v>
      </c>
      <c r="G409" s="2"/>
      <c r="H409" s="35"/>
      <c r="I409" s="35"/>
      <c r="J409" s="35">
        <f>J410</f>
        <v>83.8</v>
      </c>
      <c r="K409" s="35">
        <f>K410</f>
        <v>83.7</v>
      </c>
      <c r="L409" s="32">
        <f t="shared" si="54"/>
        <v>99.880668257756568</v>
      </c>
      <c r="M409" s="75"/>
      <c r="N409" s="75"/>
      <c r="O409" s="75"/>
      <c r="P409" s="75"/>
    </row>
    <row r="410" spans="1:18" ht="33.75" customHeight="1" x14ac:dyDescent="0.25">
      <c r="A410" s="22"/>
      <c r="B410" s="34" t="s">
        <v>308</v>
      </c>
      <c r="C410" s="2" t="s">
        <v>4</v>
      </c>
      <c r="D410" s="2" t="s">
        <v>2</v>
      </c>
      <c r="E410" s="2" t="s">
        <v>8</v>
      </c>
      <c r="F410" s="2" t="s">
        <v>1117</v>
      </c>
      <c r="G410" s="2"/>
      <c r="H410" s="35"/>
      <c r="I410" s="35"/>
      <c r="J410" s="35">
        <f>J411</f>
        <v>83.8</v>
      </c>
      <c r="K410" s="35">
        <f>K411</f>
        <v>83.7</v>
      </c>
      <c r="L410" s="32">
        <f t="shared" si="54"/>
        <v>99.880668257756568</v>
      </c>
      <c r="M410" s="75"/>
      <c r="N410" s="75"/>
      <c r="O410" s="75"/>
      <c r="P410" s="75"/>
    </row>
    <row r="411" spans="1:18" ht="30.6" customHeight="1" x14ac:dyDescent="0.25">
      <c r="A411" s="22"/>
      <c r="B411" s="31" t="s">
        <v>143</v>
      </c>
      <c r="C411" s="2" t="s">
        <v>4</v>
      </c>
      <c r="D411" s="2" t="s">
        <v>2</v>
      </c>
      <c r="E411" s="2" t="s">
        <v>8</v>
      </c>
      <c r="F411" s="2" t="s">
        <v>1117</v>
      </c>
      <c r="G411" s="2" t="s">
        <v>362</v>
      </c>
      <c r="H411" s="35"/>
      <c r="I411" s="35"/>
      <c r="J411" s="35">
        <f>100-16.2</f>
        <v>83.8</v>
      </c>
      <c r="K411" s="35">
        <v>83.7</v>
      </c>
      <c r="L411" s="32">
        <f t="shared" si="54"/>
        <v>99.880668257756568</v>
      </c>
      <c r="M411" s="75"/>
      <c r="N411" s="75"/>
      <c r="O411" s="75"/>
      <c r="P411" s="75"/>
    </row>
    <row r="412" spans="1:18" ht="40.5" customHeight="1" x14ac:dyDescent="0.25">
      <c r="A412" s="22"/>
      <c r="B412" s="31" t="s">
        <v>724</v>
      </c>
      <c r="C412" s="2" t="s">
        <v>4</v>
      </c>
      <c r="D412" s="2" t="s">
        <v>2</v>
      </c>
      <c r="E412" s="2" t="s">
        <v>2</v>
      </c>
      <c r="F412" s="2"/>
      <c r="G412" s="2"/>
      <c r="H412" s="32">
        <f>H413</f>
        <v>195</v>
      </c>
      <c r="I412" s="32">
        <f>I413</f>
        <v>161.80000000000001</v>
      </c>
      <c r="J412" s="32">
        <f>J413</f>
        <v>189.3</v>
      </c>
      <c r="K412" s="32">
        <f>K413</f>
        <v>189.3</v>
      </c>
      <c r="L412" s="32">
        <f t="shared" si="54"/>
        <v>100</v>
      </c>
      <c r="M412" s="74"/>
      <c r="N412" s="74"/>
      <c r="O412" s="74"/>
      <c r="P412" s="74"/>
      <c r="R412" s="20"/>
    </row>
    <row r="413" spans="1:18" ht="45" x14ac:dyDescent="0.25">
      <c r="A413" s="22"/>
      <c r="B413" s="31" t="s">
        <v>492</v>
      </c>
      <c r="C413" s="2" t="s">
        <v>4</v>
      </c>
      <c r="D413" s="2" t="s">
        <v>2</v>
      </c>
      <c r="E413" s="2" t="s">
        <v>2</v>
      </c>
      <c r="F413" s="2" t="s">
        <v>653</v>
      </c>
      <c r="G413" s="2"/>
      <c r="H413" s="32">
        <f>H415</f>
        <v>195</v>
      </c>
      <c r="I413" s="32">
        <f>I415</f>
        <v>161.80000000000001</v>
      </c>
      <c r="J413" s="32">
        <f>J414+J418</f>
        <v>189.3</v>
      </c>
      <c r="K413" s="32">
        <f>K414+K418</f>
        <v>189.3</v>
      </c>
      <c r="L413" s="32">
        <f t="shared" si="54"/>
        <v>100</v>
      </c>
      <c r="M413" s="74"/>
      <c r="N413" s="74"/>
      <c r="O413" s="74"/>
      <c r="P413" s="74"/>
    </row>
    <row r="414" spans="1:18" ht="45" x14ac:dyDescent="0.25">
      <c r="A414" s="22"/>
      <c r="B414" s="31" t="s">
        <v>237</v>
      </c>
      <c r="C414" s="2" t="s">
        <v>4</v>
      </c>
      <c r="D414" s="2" t="s">
        <v>2</v>
      </c>
      <c r="E414" s="2" t="s">
        <v>2</v>
      </c>
      <c r="F414" s="2" t="s">
        <v>655</v>
      </c>
      <c r="G414" s="2"/>
      <c r="H414" s="32"/>
      <c r="I414" s="32"/>
      <c r="J414" s="32">
        <f t="shared" ref="J414:K416" si="56">J415</f>
        <v>189.3</v>
      </c>
      <c r="K414" s="32">
        <f t="shared" si="56"/>
        <v>189.3</v>
      </c>
      <c r="L414" s="32">
        <f t="shared" si="54"/>
        <v>100</v>
      </c>
      <c r="M414" s="74"/>
      <c r="N414" s="74"/>
      <c r="O414" s="74"/>
      <c r="P414" s="74"/>
    </row>
    <row r="415" spans="1:18" ht="30" x14ac:dyDescent="0.25">
      <c r="A415" s="22"/>
      <c r="B415" s="31" t="s">
        <v>741</v>
      </c>
      <c r="C415" s="2" t="s">
        <v>4</v>
      </c>
      <c r="D415" s="2" t="s">
        <v>2</v>
      </c>
      <c r="E415" s="2" t="s">
        <v>2</v>
      </c>
      <c r="F415" s="2" t="s">
        <v>740</v>
      </c>
      <c r="G415" s="2"/>
      <c r="H415" s="32">
        <f>H416</f>
        <v>195</v>
      </c>
      <c r="I415" s="32">
        <f>I416</f>
        <v>161.80000000000001</v>
      </c>
      <c r="J415" s="32">
        <f t="shared" si="56"/>
        <v>189.3</v>
      </c>
      <c r="K415" s="32">
        <f t="shared" si="56"/>
        <v>189.3</v>
      </c>
      <c r="L415" s="32">
        <f t="shared" si="54"/>
        <v>100</v>
      </c>
      <c r="M415" s="74"/>
      <c r="N415" s="74"/>
      <c r="O415" s="74"/>
      <c r="P415" s="74"/>
    </row>
    <row r="416" spans="1:18" ht="150" x14ac:dyDescent="0.25">
      <c r="A416" s="22"/>
      <c r="B416" s="33" t="s">
        <v>306</v>
      </c>
      <c r="C416" s="2" t="s">
        <v>4</v>
      </c>
      <c r="D416" s="2" t="s">
        <v>2</v>
      </c>
      <c r="E416" s="2" t="s">
        <v>2</v>
      </c>
      <c r="F416" s="2" t="s">
        <v>201</v>
      </c>
      <c r="G416" s="2"/>
      <c r="H416" s="32">
        <f>H417</f>
        <v>195</v>
      </c>
      <c r="I416" s="32">
        <f>I417</f>
        <v>161.80000000000001</v>
      </c>
      <c r="J416" s="32">
        <f t="shared" si="56"/>
        <v>189.3</v>
      </c>
      <c r="K416" s="32">
        <f t="shared" si="56"/>
        <v>189.3</v>
      </c>
      <c r="L416" s="32">
        <f t="shared" si="54"/>
        <v>100</v>
      </c>
      <c r="M416" s="74"/>
      <c r="N416" s="74"/>
      <c r="O416" s="74"/>
      <c r="P416" s="74"/>
    </row>
    <row r="417" spans="1:18" ht="56.25" customHeight="1" x14ac:dyDescent="0.25">
      <c r="A417" s="22"/>
      <c r="B417" s="31" t="s">
        <v>143</v>
      </c>
      <c r="C417" s="2" t="s">
        <v>4</v>
      </c>
      <c r="D417" s="2" t="s">
        <v>2</v>
      </c>
      <c r="E417" s="2" t="s">
        <v>2</v>
      </c>
      <c r="F417" s="2" t="s">
        <v>201</v>
      </c>
      <c r="G417" s="2" t="s">
        <v>362</v>
      </c>
      <c r="H417" s="32">
        <v>195</v>
      </c>
      <c r="I417" s="32">
        <v>161.80000000000001</v>
      </c>
      <c r="J417" s="32">
        <f>195-5.7</f>
        <v>189.3</v>
      </c>
      <c r="K417" s="32">
        <v>189.3</v>
      </c>
      <c r="L417" s="32">
        <f t="shared" si="54"/>
        <v>100</v>
      </c>
      <c r="M417" s="75"/>
      <c r="N417" s="75"/>
      <c r="O417" s="75"/>
      <c r="P417" s="75"/>
      <c r="R417" s="6"/>
    </row>
    <row r="418" spans="1:18" ht="0.6" hidden="1" customHeight="1" x14ac:dyDescent="0.25">
      <c r="A418" s="22"/>
      <c r="B418" s="33" t="s">
        <v>306</v>
      </c>
      <c r="C418" s="2" t="s">
        <v>4</v>
      </c>
      <c r="D418" s="2" t="s">
        <v>2</v>
      </c>
      <c r="E418" s="2" t="s">
        <v>2</v>
      </c>
      <c r="F418" s="2" t="s">
        <v>990</v>
      </c>
      <c r="G418" s="2"/>
      <c r="H418" s="32"/>
      <c r="I418" s="32"/>
      <c r="J418" s="35">
        <f>J419</f>
        <v>0</v>
      </c>
      <c r="K418" s="35">
        <f>K419</f>
        <v>0</v>
      </c>
      <c r="L418" s="32" t="e">
        <f t="shared" si="54"/>
        <v>#DIV/0!</v>
      </c>
      <c r="M418" s="75"/>
      <c r="N418" s="75"/>
      <c r="O418" s="75"/>
      <c r="P418" s="75"/>
      <c r="R418" s="57"/>
    </row>
    <row r="419" spans="1:18" ht="31.15" hidden="1" customHeight="1" x14ac:dyDescent="0.25">
      <c r="A419" s="22"/>
      <c r="B419" s="34" t="s">
        <v>308</v>
      </c>
      <c r="C419" s="2" t="s">
        <v>4</v>
      </c>
      <c r="D419" s="2" t="s">
        <v>2</v>
      </c>
      <c r="E419" s="2" t="s">
        <v>2</v>
      </c>
      <c r="F419" s="2" t="s">
        <v>991</v>
      </c>
      <c r="G419" s="2"/>
      <c r="H419" s="32"/>
      <c r="I419" s="32"/>
      <c r="J419" s="35">
        <f>J420</f>
        <v>0</v>
      </c>
      <c r="K419" s="35">
        <f>K420</f>
        <v>0</v>
      </c>
      <c r="L419" s="32" t="e">
        <f t="shared" si="54"/>
        <v>#DIV/0!</v>
      </c>
      <c r="M419" s="75"/>
      <c r="N419" s="75"/>
      <c r="O419" s="75"/>
      <c r="P419" s="75"/>
      <c r="R419" s="57"/>
    </row>
    <row r="420" spans="1:18" ht="31.9" hidden="1" customHeight="1" x14ac:dyDescent="0.25">
      <c r="A420" s="22"/>
      <c r="B420" s="31" t="s">
        <v>143</v>
      </c>
      <c r="C420" s="2" t="s">
        <v>4</v>
      </c>
      <c r="D420" s="2" t="s">
        <v>2</v>
      </c>
      <c r="E420" s="2" t="s">
        <v>2</v>
      </c>
      <c r="F420" s="2" t="s">
        <v>991</v>
      </c>
      <c r="G420" s="2" t="s">
        <v>362</v>
      </c>
      <c r="H420" s="32"/>
      <c r="I420" s="32"/>
      <c r="J420" s="32"/>
      <c r="K420" s="35"/>
      <c r="L420" s="32" t="e">
        <f t="shared" si="54"/>
        <v>#DIV/0!</v>
      </c>
      <c r="M420" s="75"/>
      <c r="N420" s="75"/>
      <c r="O420" s="75"/>
      <c r="P420" s="75"/>
      <c r="R420" s="57"/>
    </row>
    <row r="421" spans="1:18" ht="18" customHeight="1" x14ac:dyDescent="0.25">
      <c r="A421" s="22"/>
      <c r="B421" s="31" t="s">
        <v>108</v>
      </c>
      <c r="C421" s="2">
        <v>902</v>
      </c>
      <c r="D421" s="2" t="s">
        <v>11</v>
      </c>
      <c r="E421" s="2" t="s">
        <v>719</v>
      </c>
      <c r="F421" s="2"/>
      <c r="G421" s="2"/>
      <c r="H421" s="32">
        <f>H422+H443</f>
        <v>186.8</v>
      </c>
      <c r="I421" s="32">
        <f>I422+I443</f>
        <v>174.2</v>
      </c>
      <c r="J421" s="32">
        <f>J422+J443+J438+J464+J430</f>
        <v>412</v>
      </c>
      <c r="K421" s="32">
        <f ca="1">K422+K443+K438+K464+K430</f>
        <v>391.5</v>
      </c>
      <c r="L421" s="32">
        <f t="shared" ca="1" si="54"/>
        <v>95.6572292604003</v>
      </c>
      <c r="M421" s="74"/>
      <c r="N421" s="74"/>
      <c r="O421" s="74"/>
      <c r="P421" s="74"/>
    </row>
    <row r="422" spans="1:18" ht="34.5" hidden="1" customHeight="1" x14ac:dyDescent="0.25">
      <c r="A422" s="22"/>
      <c r="B422" s="34" t="s">
        <v>395</v>
      </c>
      <c r="C422" s="2" t="s">
        <v>4</v>
      </c>
      <c r="D422" s="2" t="s">
        <v>11</v>
      </c>
      <c r="E422" s="2" t="s">
        <v>2</v>
      </c>
      <c r="F422" s="2"/>
      <c r="G422" s="2"/>
      <c r="H422" s="32">
        <f t="shared" ref="H422:I424" si="57">H423</f>
        <v>41.4</v>
      </c>
      <c r="I422" s="32">
        <f t="shared" si="57"/>
        <v>40.6</v>
      </c>
      <c r="J422" s="32"/>
      <c r="K422" s="32"/>
      <c r="L422" s="32" t="e">
        <f t="shared" si="54"/>
        <v>#DIV/0!</v>
      </c>
      <c r="M422" s="74"/>
      <c r="N422" s="74"/>
      <c r="O422" s="74"/>
      <c r="P422" s="74"/>
    </row>
    <row r="423" spans="1:18" ht="45" hidden="1" x14ac:dyDescent="0.25">
      <c r="A423" s="22"/>
      <c r="B423" s="31" t="s">
        <v>15</v>
      </c>
      <c r="C423" s="2" t="s">
        <v>4</v>
      </c>
      <c r="D423" s="2" t="s">
        <v>11</v>
      </c>
      <c r="E423" s="2" t="s">
        <v>2</v>
      </c>
      <c r="F423" s="2" t="s">
        <v>61</v>
      </c>
      <c r="G423" s="2"/>
      <c r="H423" s="32">
        <f t="shared" si="57"/>
        <v>41.4</v>
      </c>
      <c r="I423" s="32">
        <f t="shared" si="57"/>
        <v>40.6</v>
      </c>
      <c r="J423" s="32"/>
      <c r="K423" s="32"/>
      <c r="L423" s="32" t="e">
        <f t="shared" si="54"/>
        <v>#DIV/0!</v>
      </c>
      <c r="M423" s="74"/>
      <c r="N423" s="74"/>
      <c r="O423" s="74"/>
      <c r="P423" s="74"/>
    </row>
    <row r="424" spans="1:18" ht="30" hidden="1" x14ac:dyDescent="0.25">
      <c r="A424" s="22"/>
      <c r="B424" s="31" t="s">
        <v>702</v>
      </c>
      <c r="C424" s="2" t="s">
        <v>4</v>
      </c>
      <c r="D424" s="2" t="s">
        <v>11</v>
      </c>
      <c r="E424" s="2" t="s">
        <v>2</v>
      </c>
      <c r="F424" s="2" t="s">
        <v>571</v>
      </c>
      <c r="G424" s="2"/>
      <c r="H424" s="32">
        <f t="shared" si="57"/>
        <v>41.4</v>
      </c>
      <c r="I424" s="32">
        <f t="shared" si="57"/>
        <v>40.6</v>
      </c>
      <c r="J424" s="32"/>
      <c r="K424" s="32"/>
      <c r="L424" s="32" t="e">
        <f t="shared" si="54"/>
        <v>#DIV/0!</v>
      </c>
      <c r="M424" s="74"/>
      <c r="N424" s="74"/>
      <c r="O424" s="74"/>
      <c r="P424" s="74"/>
    </row>
    <row r="425" spans="1:18" ht="60" hidden="1" x14ac:dyDescent="0.25">
      <c r="A425" s="22"/>
      <c r="B425" s="39" t="s">
        <v>217</v>
      </c>
      <c r="C425" s="2" t="s">
        <v>4</v>
      </c>
      <c r="D425" s="2" t="s">
        <v>11</v>
      </c>
      <c r="E425" s="2" t="s">
        <v>2</v>
      </c>
      <c r="F425" s="2" t="s">
        <v>705</v>
      </c>
      <c r="G425" s="2"/>
      <c r="H425" s="32">
        <f>H428+H426</f>
        <v>41.4</v>
      </c>
      <c r="I425" s="32">
        <f>I428+I426</f>
        <v>40.6</v>
      </c>
      <c r="J425" s="32"/>
      <c r="K425" s="32"/>
      <c r="L425" s="32" t="e">
        <f t="shared" si="54"/>
        <v>#DIV/0!</v>
      </c>
      <c r="M425" s="74"/>
      <c r="N425" s="74"/>
      <c r="O425" s="74"/>
      <c r="P425" s="74"/>
    </row>
    <row r="426" spans="1:18" ht="30" hidden="1" x14ac:dyDescent="0.25">
      <c r="A426" s="22"/>
      <c r="B426" s="34" t="s">
        <v>396</v>
      </c>
      <c r="C426" s="2" t="s">
        <v>4</v>
      </c>
      <c r="D426" s="2" t="s">
        <v>11</v>
      </c>
      <c r="E426" s="2" t="s">
        <v>2</v>
      </c>
      <c r="F426" s="2" t="s">
        <v>536</v>
      </c>
      <c r="G426" s="2"/>
      <c r="H426" s="32">
        <f>H427</f>
        <v>0</v>
      </c>
      <c r="I426" s="32">
        <f>I427</f>
        <v>0</v>
      </c>
      <c r="J426" s="32"/>
      <c r="K426" s="32"/>
      <c r="L426" s="32" t="e">
        <f t="shared" si="54"/>
        <v>#DIV/0!</v>
      </c>
      <c r="M426" s="74"/>
      <c r="N426" s="74"/>
      <c r="O426" s="74"/>
      <c r="P426" s="74"/>
    </row>
    <row r="427" spans="1:18" ht="30" hidden="1" x14ac:dyDescent="0.25">
      <c r="A427" s="22"/>
      <c r="B427" s="34" t="s">
        <v>95</v>
      </c>
      <c r="C427" s="2" t="s">
        <v>4</v>
      </c>
      <c r="D427" s="2" t="s">
        <v>11</v>
      </c>
      <c r="E427" s="2" t="s">
        <v>2</v>
      </c>
      <c r="F427" s="2" t="s">
        <v>536</v>
      </c>
      <c r="G427" s="2" t="s">
        <v>542</v>
      </c>
      <c r="H427" s="32"/>
      <c r="I427" s="32"/>
      <c r="J427" s="35"/>
      <c r="K427" s="35"/>
      <c r="L427" s="32" t="e">
        <f t="shared" si="54"/>
        <v>#DIV/0!</v>
      </c>
      <c r="M427" s="75"/>
      <c r="N427" s="75"/>
      <c r="O427" s="75"/>
      <c r="P427" s="75"/>
    </row>
    <row r="428" spans="1:18" ht="30" hidden="1" x14ac:dyDescent="0.25">
      <c r="A428" s="22"/>
      <c r="B428" s="34" t="s">
        <v>396</v>
      </c>
      <c r="C428" s="2" t="s">
        <v>4</v>
      </c>
      <c r="D428" s="2" t="s">
        <v>11</v>
      </c>
      <c r="E428" s="2" t="s">
        <v>2</v>
      </c>
      <c r="F428" s="2" t="s">
        <v>368</v>
      </c>
      <c r="G428" s="2"/>
      <c r="H428" s="32">
        <f>H429</f>
        <v>41.4</v>
      </c>
      <c r="I428" s="32">
        <f>I429</f>
        <v>40.6</v>
      </c>
      <c r="J428" s="32"/>
      <c r="K428" s="32"/>
      <c r="L428" s="32" t="e">
        <f t="shared" si="54"/>
        <v>#DIV/0!</v>
      </c>
      <c r="M428" s="74"/>
      <c r="N428" s="74"/>
      <c r="O428" s="74"/>
      <c r="P428" s="74"/>
    </row>
    <row r="429" spans="1:18" ht="30" hidden="1" x14ac:dyDescent="0.25">
      <c r="A429" s="22"/>
      <c r="B429" s="34" t="s">
        <v>95</v>
      </c>
      <c r="C429" s="2" t="s">
        <v>4</v>
      </c>
      <c r="D429" s="2" t="s">
        <v>11</v>
      </c>
      <c r="E429" s="2" t="s">
        <v>2</v>
      </c>
      <c r="F429" s="2" t="s">
        <v>368</v>
      </c>
      <c r="G429" s="2" t="s">
        <v>542</v>
      </c>
      <c r="H429" s="35">
        <v>41.4</v>
      </c>
      <c r="I429" s="35">
        <v>40.6</v>
      </c>
      <c r="J429" s="35"/>
      <c r="K429" s="35"/>
      <c r="L429" s="32" t="e">
        <f t="shared" si="54"/>
        <v>#DIV/0!</v>
      </c>
      <c r="M429" s="75"/>
      <c r="N429" s="75"/>
      <c r="O429" s="75"/>
      <c r="P429" s="75"/>
    </row>
    <row r="430" spans="1:18" x14ac:dyDescent="0.25">
      <c r="A430" s="22"/>
      <c r="B430" s="60" t="s">
        <v>1</v>
      </c>
      <c r="C430" s="2">
        <v>902</v>
      </c>
      <c r="D430" s="2" t="s">
        <v>11</v>
      </c>
      <c r="E430" s="2" t="s">
        <v>3</v>
      </c>
      <c r="F430" s="2"/>
      <c r="G430" s="2"/>
      <c r="H430" s="35"/>
      <c r="I430" s="35"/>
      <c r="J430" s="35">
        <f>J431</f>
        <v>234</v>
      </c>
      <c r="K430" s="35">
        <f ca="1">K431</f>
        <v>233.9</v>
      </c>
      <c r="L430" s="32">
        <f t="shared" ca="1" si="54"/>
        <v>95.6572292604003</v>
      </c>
      <c r="M430" s="75"/>
      <c r="N430" s="75"/>
      <c r="O430" s="75"/>
      <c r="P430" s="75"/>
    </row>
    <row r="431" spans="1:18" ht="45" x14ac:dyDescent="0.25">
      <c r="A431" s="22"/>
      <c r="B431" s="31" t="s">
        <v>507</v>
      </c>
      <c r="C431" s="2">
        <v>902</v>
      </c>
      <c r="D431" s="2" t="s">
        <v>11</v>
      </c>
      <c r="E431" s="2" t="s">
        <v>3</v>
      </c>
      <c r="F431" s="2" t="s">
        <v>656</v>
      </c>
      <c r="G431" s="2"/>
      <c r="H431" s="32"/>
      <c r="I431" s="32"/>
      <c r="J431" s="35">
        <f>J432+J435</f>
        <v>234</v>
      </c>
      <c r="K431" s="35">
        <f ca="1">K432+K435</f>
        <v>233.9</v>
      </c>
      <c r="L431" s="32">
        <f t="shared" ca="1" si="54"/>
        <v>95.6572292604003</v>
      </c>
      <c r="M431" s="75"/>
      <c r="N431" s="75"/>
      <c r="O431" s="75"/>
      <c r="P431" s="75"/>
    </row>
    <row r="432" spans="1:18" ht="30" x14ac:dyDescent="0.25">
      <c r="A432" s="22"/>
      <c r="B432" s="34" t="s">
        <v>1111</v>
      </c>
      <c r="C432" s="2">
        <v>902</v>
      </c>
      <c r="D432" s="2" t="s">
        <v>11</v>
      </c>
      <c r="E432" s="2" t="s">
        <v>3</v>
      </c>
      <c r="F432" s="2" t="s">
        <v>1022</v>
      </c>
      <c r="G432" s="2"/>
      <c r="H432" s="32"/>
      <c r="I432" s="32"/>
      <c r="J432" s="35">
        <f>J433</f>
        <v>234</v>
      </c>
      <c r="K432" s="35">
        <f>K433</f>
        <v>233.9</v>
      </c>
      <c r="L432" s="32">
        <f t="shared" si="54"/>
        <v>99.957264957264954</v>
      </c>
      <c r="M432" s="75"/>
      <c r="N432" s="75"/>
      <c r="O432" s="75"/>
      <c r="P432" s="75"/>
    </row>
    <row r="433" spans="1:18" ht="30" x14ac:dyDescent="0.25">
      <c r="A433" s="22"/>
      <c r="B433" s="34" t="s">
        <v>308</v>
      </c>
      <c r="C433" s="2">
        <v>902</v>
      </c>
      <c r="D433" s="2" t="s">
        <v>11</v>
      </c>
      <c r="E433" s="2" t="s">
        <v>3</v>
      </c>
      <c r="F433" s="2" t="s">
        <v>1023</v>
      </c>
      <c r="G433" s="2"/>
      <c r="H433" s="32"/>
      <c r="I433" s="32"/>
      <c r="J433" s="35">
        <f>J434</f>
        <v>234</v>
      </c>
      <c r="K433" s="35">
        <f>K434</f>
        <v>233.9</v>
      </c>
      <c r="L433" s="32">
        <f t="shared" si="54"/>
        <v>99.957264957264954</v>
      </c>
      <c r="M433" s="75"/>
      <c r="N433" s="75"/>
      <c r="O433" s="75"/>
      <c r="P433" s="75"/>
    </row>
    <row r="434" spans="1:18" ht="135" x14ac:dyDescent="0.25">
      <c r="A434" s="22"/>
      <c r="B434" s="33" t="s">
        <v>512</v>
      </c>
      <c r="C434" s="2">
        <v>902</v>
      </c>
      <c r="D434" s="2" t="s">
        <v>11</v>
      </c>
      <c r="E434" s="2" t="s">
        <v>3</v>
      </c>
      <c r="F434" s="2" t="s">
        <v>1023</v>
      </c>
      <c r="G434" s="2" t="s">
        <v>751</v>
      </c>
      <c r="H434" s="32"/>
      <c r="I434" s="32"/>
      <c r="J434" s="35">
        <f>1000-600+400-566</f>
        <v>234</v>
      </c>
      <c r="K434" s="35">
        <v>233.9</v>
      </c>
      <c r="L434" s="32">
        <f t="shared" si="54"/>
        <v>99.957264957264954</v>
      </c>
      <c r="M434" s="75"/>
      <c r="N434" s="75"/>
      <c r="O434" s="75"/>
      <c r="P434" s="75"/>
    </row>
    <row r="435" spans="1:18" ht="0.6" customHeight="1" x14ac:dyDescent="0.25">
      <c r="A435" s="22"/>
      <c r="B435" s="31" t="s">
        <v>939</v>
      </c>
      <c r="C435" s="2" t="s">
        <v>4</v>
      </c>
      <c r="D435" s="2" t="s">
        <v>11</v>
      </c>
      <c r="E435" s="2" t="s">
        <v>3</v>
      </c>
      <c r="F435" s="2" t="s">
        <v>1064</v>
      </c>
      <c r="G435" s="2"/>
      <c r="H435" s="32" t="e">
        <f>#REF!</f>
        <v>#REF!</v>
      </c>
      <c r="I435" s="32" t="e">
        <f>#REF!</f>
        <v>#REF!</v>
      </c>
      <c r="J435" s="32">
        <f>J436</f>
        <v>0</v>
      </c>
      <c r="K435" s="32">
        <f ca="1">K436</f>
        <v>0</v>
      </c>
      <c r="L435" s="32">
        <f t="shared" ca="1" si="54"/>
        <v>95.6572292604003</v>
      </c>
      <c r="M435" s="75"/>
      <c r="N435" s="75"/>
      <c r="O435" s="75"/>
      <c r="P435" s="75"/>
    </row>
    <row r="436" spans="1:18" ht="30" hidden="1" x14ac:dyDescent="0.25">
      <c r="A436" s="22"/>
      <c r="B436" s="34" t="s">
        <v>308</v>
      </c>
      <c r="C436" s="2" t="s">
        <v>4</v>
      </c>
      <c r="D436" s="2" t="s">
        <v>11</v>
      </c>
      <c r="E436" s="2" t="s">
        <v>3</v>
      </c>
      <c r="F436" s="2" t="s">
        <v>1063</v>
      </c>
      <c r="G436" s="2"/>
      <c r="H436" s="32"/>
      <c r="I436" s="32"/>
      <c r="J436" s="32">
        <f>J437</f>
        <v>0</v>
      </c>
      <c r="K436" s="32">
        <f ca="1">K437</f>
        <v>0</v>
      </c>
      <c r="L436" s="32">
        <f t="shared" ca="1" si="54"/>
        <v>95.6572292604003</v>
      </c>
      <c r="M436" s="75"/>
      <c r="N436" s="75"/>
      <c r="O436" s="75"/>
      <c r="P436" s="75"/>
    </row>
    <row r="437" spans="1:18" ht="1.1499999999999999" hidden="1" customHeight="1" x14ac:dyDescent="0.25">
      <c r="A437" s="22"/>
      <c r="B437" s="33" t="s">
        <v>512</v>
      </c>
      <c r="C437" s="2" t="s">
        <v>4</v>
      </c>
      <c r="D437" s="2" t="s">
        <v>11</v>
      </c>
      <c r="E437" s="2" t="s">
        <v>3</v>
      </c>
      <c r="F437" s="2" t="s">
        <v>1063</v>
      </c>
      <c r="G437" s="2" t="s">
        <v>751</v>
      </c>
      <c r="H437" s="32"/>
      <c r="I437" s="32"/>
      <c r="J437" s="32">
        <f>1800-1800</f>
        <v>0</v>
      </c>
      <c r="K437" s="35">
        <f ca="1">L437-R437</f>
        <v>0</v>
      </c>
      <c r="L437" s="32">
        <f t="shared" ca="1" si="54"/>
        <v>95.6572292604003</v>
      </c>
      <c r="M437" s="75"/>
      <c r="N437" s="75"/>
      <c r="O437" s="75"/>
      <c r="P437" s="75"/>
    </row>
    <row r="438" spans="1:18" ht="18.75" customHeight="1" x14ac:dyDescent="0.25">
      <c r="A438" s="22"/>
      <c r="B438" s="31" t="s">
        <v>720</v>
      </c>
      <c r="C438" s="2" t="s">
        <v>4</v>
      </c>
      <c r="D438" s="2" t="s">
        <v>11</v>
      </c>
      <c r="E438" s="2" t="s">
        <v>8</v>
      </c>
      <c r="F438" s="2"/>
      <c r="G438" s="2"/>
      <c r="H438" s="35"/>
      <c r="I438" s="35"/>
      <c r="J438" s="35">
        <f t="shared" ref="J438:K441" si="58">J439</f>
        <v>4</v>
      </c>
      <c r="K438" s="35">
        <f t="shared" si="58"/>
        <v>3.5</v>
      </c>
      <c r="L438" s="32">
        <f t="shared" si="54"/>
        <v>87.5</v>
      </c>
      <c r="M438" s="75"/>
      <c r="N438" s="75"/>
      <c r="O438" s="75"/>
      <c r="P438" s="75"/>
    </row>
    <row r="439" spans="1:18" ht="45" x14ac:dyDescent="0.25">
      <c r="A439" s="22"/>
      <c r="B439" s="31" t="s">
        <v>507</v>
      </c>
      <c r="C439" s="2" t="s">
        <v>4</v>
      </c>
      <c r="D439" s="2" t="s">
        <v>11</v>
      </c>
      <c r="E439" s="2" t="s">
        <v>8</v>
      </c>
      <c r="F439" s="2" t="s">
        <v>656</v>
      </c>
      <c r="G439" s="2"/>
      <c r="H439" s="35"/>
      <c r="I439" s="35"/>
      <c r="J439" s="35">
        <f t="shared" si="58"/>
        <v>4</v>
      </c>
      <c r="K439" s="35">
        <f t="shared" si="58"/>
        <v>3.5</v>
      </c>
      <c r="L439" s="32">
        <f t="shared" si="54"/>
        <v>87.5</v>
      </c>
      <c r="M439" s="75"/>
      <c r="N439" s="75"/>
      <c r="O439" s="75"/>
      <c r="P439" s="75"/>
    </row>
    <row r="440" spans="1:18" ht="45" x14ac:dyDescent="0.25">
      <c r="A440" s="22"/>
      <c r="B440" s="31" t="s">
        <v>829</v>
      </c>
      <c r="C440" s="2" t="s">
        <v>4</v>
      </c>
      <c r="D440" s="2" t="s">
        <v>11</v>
      </c>
      <c r="E440" s="2" t="s">
        <v>8</v>
      </c>
      <c r="F440" s="2" t="s">
        <v>645</v>
      </c>
      <c r="G440" s="2"/>
      <c r="H440" s="35"/>
      <c r="I440" s="35"/>
      <c r="J440" s="35">
        <f t="shared" si="58"/>
        <v>4</v>
      </c>
      <c r="K440" s="35">
        <f t="shared" si="58"/>
        <v>3.5</v>
      </c>
      <c r="L440" s="32">
        <f t="shared" si="54"/>
        <v>87.5</v>
      </c>
      <c r="M440" s="75"/>
      <c r="N440" s="75"/>
      <c r="O440" s="75"/>
      <c r="P440" s="75"/>
    </row>
    <row r="441" spans="1:18" ht="30" x14ac:dyDescent="0.25">
      <c r="A441" s="22"/>
      <c r="B441" s="34" t="s">
        <v>308</v>
      </c>
      <c r="C441" s="2" t="s">
        <v>4</v>
      </c>
      <c r="D441" s="2" t="s">
        <v>11</v>
      </c>
      <c r="E441" s="2" t="s">
        <v>8</v>
      </c>
      <c r="F441" s="2" t="s">
        <v>646</v>
      </c>
      <c r="G441" s="2"/>
      <c r="H441" s="35"/>
      <c r="I441" s="35"/>
      <c r="J441" s="35">
        <f t="shared" si="58"/>
        <v>4</v>
      </c>
      <c r="K441" s="35">
        <f t="shared" si="58"/>
        <v>3.5</v>
      </c>
      <c r="L441" s="32">
        <f t="shared" si="54"/>
        <v>87.5</v>
      </c>
      <c r="M441" s="75"/>
      <c r="N441" s="75"/>
      <c r="O441" s="75"/>
      <c r="P441" s="75"/>
    </row>
    <row r="442" spans="1:18" ht="135" x14ac:dyDescent="0.25">
      <c r="A442" s="22"/>
      <c r="B442" s="33" t="s">
        <v>512</v>
      </c>
      <c r="C442" s="2" t="s">
        <v>4</v>
      </c>
      <c r="D442" s="2" t="s">
        <v>11</v>
      </c>
      <c r="E442" s="2" t="s">
        <v>8</v>
      </c>
      <c r="F442" s="2" t="s">
        <v>646</v>
      </c>
      <c r="G442" s="2" t="s">
        <v>751</v>
      </c>
      <c r="H442" s="35"/>
      <c r="I442" s="35"/>
      <c r="J442" s="35">
        <f>800-500-296</f>
        <v>4</v>
      </c>
      <c r="K442" s="35">
        <v>3.5</v>
      </c>
      <c r="L442" s="32">
        <f t="shared" si="54"/>
        <v>87.5</v>
      </c>
      <c r="M442" s="75"/>
      <c r="N442" s="75"/>
      <c r="O442" s="75"/>
      <c r="P442" s="75"/>
    </row>
    <row r="443" spans="1:18" x14ac:dyDescent="0.25">
      <c r="A443" s="22"/>
      <c r="B443" s="31" t="s">
        <v>152</v>
      </c>
      <c r="C443" s="2" t="s">
        <v>4</v>
      </c>
      <c r="D443" s="2" t="s">
        <v>11</v>
      </c>
      <c r="E443" s="2" t="s">
        <v>11</v>
      </c>
      <c r="F443" s="2"/>
      <c r="G443" s="2"/>
      <c r="H443" s="32">
        <f>H444</f>
        <v>145.4</v>
      </c>
      <c r="I443" s="32">
        <f>I444</f>
        <v>133.6</v>
      </c>
      <c r="J443" s="32">
        <f>J444+J470</f>
        <v>174</v>
      </c>
      <c r="K443" s="32">
        <f>K444+K470</f>
        <v>154.1</v>
      </c>
      <c r="L443" s="32">
        <f t="shared" si="54"/>
        <v>88.563218390804593</v>
      </c>
      <c r="M443" s="74"/>
      <c r="N443" s="74"/>
      <c r="O443" s="74"/>
      <c r="P443" s="74"/>
    </row>
    <row r="444" spans="1:18" ht="30" x14ac:dyDescent="0.25">
      <c r="A444" s="22"/>
      <c r="B444" s="31" t="s">
        <v>342</v>
      </c>
      <c r="C444" s="2" t="s">
        <v>4</v>
      </c>
      <c r="D444" s="2" t="s">
        <v>11</v>
      </c>
      <c r="E444" s="2" t="s">
        <v>11</v>
      </c>
      <c r="F444" s="2" t="s">
        <v>177</v>
      </c>
      <c r="G444" s="2"/>
      <c r="H444" s="32">
        <f>H453+H457+H460</f>
        <v>145.4</v>
      </c>
      <c r="I444" s="32">
        <f>I452</f>
        <v>133.6</v>
      </c>
      <c r="J444" s="32">
        <f>J452+J445</f>
        <v>124</v>
      </c>
      <c r="K444" s="32">
        <f>K452+K445</f>
        <v>107</v>
      </c>
      <c r="L444" s="32">
        <f t="shared" si="54"/>
        <v>86.290322580645167</v>
      </c>
      <c r="M444" s="74"/>
      <c r="N444" s="74"/>
      <c r="O444" s="74"/>
      <c r="P444" s="74"/>
      <c r="Q444" s="12"/>
      <c r="R444" s="12"/>
    </row>
    <row r="445" spans="1:18" ht="45" hidden="1" x14ac:dyDescent="0.25">
      <c r="A445" s="22"/>
      <c r="B445" s="31" t="s">
        <v>957</v>
      </c>
      <c r="C445" s="2" t="s">
        <v>4</v>
      </c>
      <c r="D445" s="2" t="s">
        <v>11</v>
      </c>
      <c r="E445" s="2" t="s">
        <v>11</v>
      </c>
      <c r="F445" s="2" t="s">
        <v>834</v>
      </c>
      <c r="G445" s="2"/>
      <c r="H445" s="32"/>
      <c r="I445" s="32"/>
      <c r="J445" s="32">
        <f>J446+J449</f>
        <v>0</v>
      </c>
      <c r="K445" s="32">
        <f>K446+K449</f>
        <v>0</v>
      </c>
      <c r="L445" s="32" t="e">
        <f t="shared" si="54"/>
        <v>#DIV/0!</v>
      </c>
      <c r="M445" s="74"/>
      <c r="N445" s="74"/>
      <c r="O445" s="74"/>
      <c r="P445" s="74"/>
      <c r="Q445" s="12"/>
      <c r="R445" s="12"/>
    </row>
    <row r="446" spans="1:18" ht="104.25" hidden="1" customHeight="1" x14ac:dyDescent="0.25">
      <c r="A446" s="22"/>
      <c r="B446" s="31" t="s">
        <v>1007</v>
      </c>
      <c r="C446" s="2" t="s">
        <v>4</v>
      </c>
      <c r="D446" s="2" t="s">
        <v>11</v>
      </c>
      <c r="E446" s="2" t="s">
        <v>11</v>
      </c>
      <c r="F446" s="2" t="s">
        <v>884</v>
      </c>
      <c r="G446" s="2"/>
      <c r="H446" s="32"/>
      <c r="I446" s="32"/>
      <c r="J446" s="32">
        <f>J447</f>
        <v>0</v>
      </c>
      <c r="K446" s="32">
        <f>K447</f>
        <v>0</v>
      </c>
      <c r="L446" s="32" t="e">
        <f t="shared" si="54"/>
        <v>#DIV/0!</v>
      </c>
      <c r="M446" s="74"/>
      <c r="N446" s="74"/>
      <c r="O446" s="74"/>
      <c r="P446" s="74"/>
      <c r="Q446" s="12"/>
      <c r="R446" s="12"/>
    </row>
    <row r="447" spans="1:18" ht="37.5" hidden="1" customHeight="1" x14ac:dyDescent="0.25">
      <c r="A447" s="22"/>
      <c r="B447" s="34" t="s">
        <v>308</v>
      </c>
      <c r="C447" s="2" t="s">
        <v>4</v>
      </c>
      <c r="D447" s="2" t="s">
        <v>11</v>
      </c>
      <c r="E447" s="2" t="s">
        <v>11</v>
      </c>
      <c r="F447" s="2" t="s">
        <v>886</v>
      </c>
      <c r="G447" s="2"/>
      <c r="H447" s="32"/>
      <c r="I447" s="32"/>
      <c r="J447" s="32">
        <f>J448</f>
        <v>0</v>
      </c>
      <c r="K447" s="32">
        <f>K448</f>
        <v>0</v>
      </c>
      <c r="L447" s="32" t="e">
        <f t="shared" si="54"/>
        <v>#DIV/0!</v>
      </c>
      <c r="M447" s="74"/>
      <c r="N447" s="74"/>
      <c r="O447" s="74"/>
      <c r="P447" s="74"/>
      <c r="Q447" s="12"/>
      <c r="R447" s="12"/>
    </row>
    <row r="448" spans="1:18" ht="35.25" hidden="1" customHeight="1" x14ac:dyDescent="0.25">
      <c r="A448" s="22"/>
      <c r="B448" s="31" t="s">
        <v>143</v>
      </c>
      <c r="C448" s="2" t="s">
        <v>4</v>
      </c>
      <c r="D448" s="2" t="s">
        <v>11</v>
      </c>
      <c r="E448" s="2" t="s">
        <v>11</v>
      </c>
      <c r="F448" s="2" t="s">
        <v>886</v>
      </c>
      <c r="G448" s="2" t="s">
        <v>362</v>
      </c>
      <c r="H448" s="32"/>
      <c r="I448" s="32"/>
      <c r="J448" s="35">
        <v>0</v>
      </c>
      <c r="K448" s="35">
        <v>0</v>
      </c>
      <c r="L448" s="32" t="e">
        <f t="shared" si="54"/>
        <v>#DIV/0!</v>
      </c>
      <c r="M448" s="75"/>
      <c r="N448" s="75"/>
      <c r="O448" s="75"/>
      <c r="P448" s="75"/>
      <c r="Q448" s="12"/>
      <c r="R448" s="12"/>
    </row>
    <row r="449" spans="1:18" ht="45" hidden="1" customHeight="1" x14ac:dyDescent="0.25">
      <c r="A449" s="22"/>
      <c r="B449" s="31" t="s">
        <v>887</v>
      </c>
      <c r="C449" s="2" t="s">
        <v>4</v>
      </c>
      <c r="D449" s="2" t="s">
        <v>11</v>
      </c>
      <c r="E449" s="2" t="s">
        <v>11</v>
      </c>
      <c r="F449" s="2" t="s">
        <v>833</v>
      </c>
      <c r="G449" s="2"/>
      <c r="H449" s="32"/>
      <c r="I449" s="32"/>
      <c r="J449" s="35">
        <f>J450</f>
        <v>0</v>
      </c>
      <c r="K449" s="35">
        <f>K450</f>
        <v>0</v>
      </c>
      <c r="L449" s="32" t="e">
        <f t="shared" si="54"/>
        <v>#DIV/0!</v>
      </c>
      <c r="M449" s="75"/>
      <c r="N449" s="75"/>
      <c r="O449" s="75"/>
      <c r="P449" s="75"/>
      <c r="Q449" s="12"/>
      <c r="R449" s="12"/>
    </row>
    <row r="450" spans="1:18" ht="30" hidden="1" x14ac:dyDescent="0.25">
      <c r="A450" s="22"/>
      <c r="B450" s="34" t="s">
        <v>308</v>
      </c>
      <c r="C450" s="2" t="s">
        <v>4</v>
      </c>
      <c r="D450" s="2" t="s">
        <v>11</v>
      </c>
      <c r="E450" s="2" t="s">
        <v>11</v>
      </c>
      <c r="F450" s="2" t="s">
        <v>885</v>
      </c>
      <c r="G450" s="2"/>
      <c r="H450" s="32"/>
      <c r="I450" s="32"/>
      <c r="J450" s="35">
        <f>J451</f>
        <v>0</v>
      </c>
      <c r="K450" s="35">
        <f>K451</f>
        <v>0</v>
      </c>
      <c r="L450" s="32" t="e">
        <f t="shared" si="54"/>
        <v>#DIV/0!</v>
      </c>
      <c r="M450" s="75"/>
      <c r="N450" s="75"/>
      <c r="O450" s="75"/>
      <c r="P450" s="75"/>
      <c r="Q450" s="12"/>
      <c r="R450" s="12"/>
    </row>
    <row r="451" spans="1:18" ht="30" hidden="1" x14ac:dyDescent="0.25">
      <c r="A451" s="22"/>
      <c r="B451" s="31" t="s">
        <v>143</v>
      </c>
      <c r="C451" s="2" t="s">
        <v>4</v>
      </c>
      <c r="D451" s="2" t="s">
        <v>11</v>
      </c>
      <c r="E451" s="2" t="s">
        <v>11</v>
      </c>
      <c r="F451" s="2" t="s">
        <v>885</v>
      </c>
      <c r="G451" s="2" t="s">
        <v>362</v>
      </c>
      <c r="H451" s="32"/>
      <c r="I451" s="32"/>
      <c r="J451" s="32">
        <f>90-90</f>
        <v>0</v>
      </c>
      <c r="K451" s="35">
        <v>0</v>
      </c>
      <c r="L451" s="32" t="e">
        <f t="shared" si="54"/>
        <v>#DIV/0!</v>
      </c>
      <c r="M451" s="75"/>
      <c r="N451" s="75"/>
      <c r="O451" s="75"/>
      <c r="P451" s="75"/>
      <c r="Q451" s="12"/>
      <c r="R451" s="12"/>
    </row>
    <row r="452" spans="1:18" ht="60" x14ac:dyDescent="0.25">
      <c r="A452" s="22"/>
      <c r="B452" s="34" t="s">
        <v>592</v>
      </c>
      <c r="C452" s="2" t="s">
        <v>4</v>
      </c>
      <c r="D452" s="2" t="s">
        <v>11</v>
      </c>
      <c r="E452" s="2" t="s">
        <v>11</v>
      </c>
      <c r="F452" s="2" t="s">
        <v>736</v>
      </c>
      <c r="G452" s="2"/>
      <c r="H452" s="32">
        <f>H453+H457+H460</f>
        <v>145.4</v>
      </c>
      <c r="I452" s="32">
        <f>I453+I457+I460</f>
        <v>133.6</v>
      </c>
      <c r="J452" s="32">
        <f>J453+J457+J460</f>
        <v>124</v>
      </c>
      <c r="K452" s="32">
        <f>K453+K457+K460</f>
        <v>107</v>
      </c>
      <c r="L452" s="32">
        <f t="shared" si="54"/>
        <v>86.290322580645167</v>
      </c>
      <c r="M452" s="74"/>
      <c r="N452" s="74"/>
      <c r="O452" s="74"/>
      <c r="P452" s="74"/>
    </row>
    <row r="453" spans="1:18" ht="119.25" customHeight="1" x14ac:dyDescent="0.25">
      <c r="A453" s="22"/>
      <c r="B453" s="34" t="s">
        <v>582</v>
      </c>
      <c r="C453" s="2" t="s">
        <v>4</v>
      </c>
      <c r="D453" s="2" t="s">
        <v>11</v>
      </c>
      <c r="E453" s="2" t="s">
        <v>11</v>
      </c>
      <c r="F453" s="2" t="s">
        <v>738</v>
      </c>
      <c r="G453" s="2"/>
      <c r="H453" s="32">
        <f>H454</f>
        <v>46</v>
      </c>
      <c r="I453" s="32">
        <f>I454</f>
        <v>45.1</v>
      </c>
      <c r="J453" s="32">
        <f>J454</f>
        <v>65.5</v>
      </c>
      <c r="K453" s="32">
        <f>K454</f>
        <v>48.6</v>
      </c>
      <c r="L453" s="32">
        <f t="shared" si="54"/>
        <v>74.198473282442748</v>
      </c>
      <c r="M453" s="74"/>
      <c r="N453" s="74"/>
      <c r="O453" s="74"/>
      <c r="P453" s="74"/>
    </row>
    <row r="454" spans="1:18" ht="30" x14ac:dyDescent="0.25">
      <c r="A454" s="22"/>
      <c r="B454" s="34" t="s">
        <v>308</v>
      </c>
      <c r="C454" s="2" t="s">
        <v>4</v>
      </c>
      <c r="D454" s="2" t="s">
        <v>11</v>
      </c>
      <c r="E454" s="2" t="s">
        <v>11</v>
      </c>
      <c r="F454" s="2" t="s">
        <v>737</v>
      </c>
      <c r="G454" s="2"/>
      <c r="H454" s="32">
        <f>H455</f>
        <v>46</v>
      </c>
      <c r="I454" s="32">
        <f>I455</f>
        <v>45.1</v>
      </c>
      <c r="J454" s="32">
        <f>J455+J456</f>
        <v>65.5</v>
      </c>
      <c r="K454" s="32">
        <f>K455+K456</f>
        <v>48.6</v>
      </c>
      <c r="L454" s="32">
        <f t="shared" si="54"/>
        <v>74.198473282442748</v>
      </c>
      <c r="M454" s="74"/>
      <c r="N454" s="74"/>
      <c r="O454" s="74"/>
      <c r="P454" s="74"/>
    </row>
    <row r="455" spans="1:18" ht="30" x14ac:dyDescent="0.25">
      <c r="A455" s="22"/>
      <c r="B455" s="31" t="s">
        <v>143</v>
      </c>
      <c r="C455" s="2" t="s">
        <v>4</v>
      </c>
      <c r="D455" s="2" t="s">
        <v>11</v>
      </c>
      <c r="E455" s="2" t="s">
        <v>11</v>
      </c>
      <c r="F455" s="2" t="s">
        <v>737</v>
      </c>
      <c r="G455" s="2" t="s">
        <v>362</v>
      </c>
      <c r="H455" s="35">
        <v>46</v>
      </c>
      <c r="I455" s="35">
        <v>45.1</v>
      </c>
      <c r="J455" s="35">
        <v>30</v>
      </c>
      <c r="K455" s="35">
        <v>29.8</v>
      </c>
      <c r="L455" s="32">
        <f t="shared" si="54"/>
        <v>99.333333333333343</v>
      </c>
      <c r="M455" s="75"/>
      <c r="N455" s="75"/>
      <c r="O455" s="75"/>
      <c r="P455" s="75"/>
      <c r="R455" s="3"/>
    </row>
    <row r="456" spans="1:18" ht="30" x14ac:dyDescent="0.25">
      <c r="A456" s="22"/>
      <c r="B456" s="34" t="s">
        <v>95</v>
      </c>
      <c r="C456" s="2" t="s">
        <v>4</v>
      </c>
      <c r="D456" s="2" t="s">
        <v>11</v>
      </c>
      <c r="E456" s="2" t="s">
        <v>11</v>
      </c>
      <c r="F456" s="2" t="s">
        <v>737</v>
      </c>
      <c r="G456" s="2" t="s">
        <v>542</v>
      </c>
      <c r="H456" s="35"/>
      <c r="I456" s="35"/>
      <c r="J456" s="35">
        <v>35.5</v>
      </c>
      <c r="K456" s="35">
        <v>18.8</v>
      </c>
      <c r="L456" s="32">
        <f t="shared" si="54"/>
        <v>52.957746478873247</v>
      </c>
      <c r="M456" s="75"/>
      <c r="N456" s="75"/>
      <c r="O456" s="75"/>
      <c r="P456" s="75"/>
      <c r="R456" s="4"/>
    </row>
    <row r="457" spans="1:18" ht="0.75" hidden="1" customHeight="1" x14ac:dyDescent="0.25">
      <c r="A457" s="22"/>
      <c r="B457" s="34" t="s">
        <v>303</v>
      </c>
      <c r="C457" s="2" t="s">
        <v>4</v>
      </c>
      <c r="D457" s="2" t="s">
        <v>11</v>
      </c>
      <c r="E457" s="2" t="s">
        <v>11</v>
      </c>
      <c r="F457" s="2" t="s">
        <v>269</v>
      </c>
      <c r="G457" s="2"/>
      <c r="H457" s="32">
        <f t="shared" ref="H457:K458" si="59">H458</f>
        <v>9.1999999999999993</v>
      </c>
      <c r="I457" s="32">
        <f t="shared" si="59"/>
        <v>9</v>
      </c>
      <c r="J457" s="32">
        <f t="shared" si="59"/>
        <v>0</v>
      </c>
      <c r="K457" s="32">
        <f t="shared" si="59"/>
        <v>0</v>
      </c>
      <c r="L457" s="32" t="e">
        <f t="shared" si="54"/>
        <v>#DIV/0!</v>
      </c>
      <c r="M457" s="74"/>
      <c r="N457" s="74"/>
      <c r="O457" s="74"/>
      <c r="P457" s="74"/>
    </row>
    <row r="458" spans="1:18" ht="30" hidden="1" x14ac:dyDescent="0.25">
      <c r="A458" s="22"/>
      <c r="B458" s="34" t="s">
        <v>308</v>
      </c>
      <c r="C458" s="2" t="s">
        <v>4</v>
      </c>
      <c r="D458" s="2" t="s">
        <v>11</v>
      </c>
      <c r="E458" s="2" t="s">
        <v>11</v>
      </c>
      <c r="F458" s="2" t="s">
        <v>739</v>
      </c>
      <c r="G458" s="2"/>
      <c r="H458" s="32">
        <f t="shared" si="59"/>
        <v>9.1999999999999993</v>
      </c>
      <c r="I458" s="32">
        <f t="shared" si="59"/>
        <v>9</v>
      </c>
      <c r="J458" s="32">
        <f t="shared" si="59"/>
        <v>0</v>
      </c>
      <c r="K458" s="32">
        <f t="shared" si="59"/>
        <v>0</v>
      </c>
      <c r="L458" s="32" t="e">
        <f t="shared" si="54"/>
        <v>#DIV/0!</v>
      </c>
      <c r="M458" s="74"/>
      <c r="N458" s="74"/>
      <c r="O458" s="74"/>
      <c r="P458" s="74"/>
    </row>
    <row r="459" spans="1:18" ht="1.5" hidden="1" customHeight="1" x14ac:dyDescent="0.25">
      <c r="A459" s="22"/>
      <c r="B459" s="31" t="s">
        <v>143</v>
      </c>
      <c r="C459" s="2" t="s">
        <v>4</v>
      </c>
      <c r="D459" s="2" t="s">
        <v>11</v>
      </c>
      <c r="E459" s="2" t="s">
        <v>11</v>
      </c>
      <c r="F459" s="2" t="s">
        <v>739</v>
      </c>
      <c r="G459" s="2" t="s">
        <v>362</v>
      </c>
      <c r="H459" s="35">
        <v>9.1999999999999993</v>
      </c>
      <c r="I459" s="35">
        <v>9</v>
      </c>
      <c r="J459" s="35">
        <v>0</v>
      </c>
      <c r="K459" s="35">
        <v>0</v>
      </c>
      <c r="L459" s="32" t="e">
        <f t="shared" si="54"/>
        <v>#DIV/0!</v>
      </c>
      <c r="M459" s="75"/>
      <c r="N459" s="75"/>
      <c r="O459" s="75"/>
      <c r="P459" s="75"/>
      <c r="R459" s="3"/>
    </row>
    <row r="460" spans="1:18" ht="75" x14ac:dyDescent="0.25">
      <c r="A460" s="22"/>
      <c r="B460" s="31" t="s">
        <v>579</v>
      </c>
      <c r="C460" s="2" t="s">
        <v>4</v>
      </c>
      <c r="D460" s="2" t="s">
        <v>11</v>
      </c>
      <c r="E460" s="2" t="s">
        <v>11</v>
      </c>
      <c r="F460" s="2" t="s">
        <v>648</v>
      </c>
      <c r="G460" s="2"/>
      <c r="H460" s="32">
        <f>H461</f>
        <v>90.2</v>
      </c>
      <c r="I460" s="32">
        <f>I461</f>
        <v>79.5</v>
      </c>
      <c r="J460" s="32">
        <f>J461</f>
        <v>58.5</v>
      </c>
      <c r="K460" s="32">
        <v>58.4</v>
      </c>
      <c r="L460" s="32">
        <f t="shared" ref="L460:L523" si="60">K460/J460*100</f>
        <v>99.82905982905983</v>
      </c>
      <c r="M460" s="74"/>
      <c r="N460" s="74"/>
      <c r="O460" s="74"/>
      <c r="P460" s="74"/>
    </row>
    <row r="461" spans="1:18" ht="165" customHeight="1" x14ac:dyDescent="0.25">
      <c r="A461" s="22"/>
      <c r="B461" s="31" t="s">
        <v>643</v>
      </c>
      <c r="C461" s="2" t="s">
        <v>4</v>
      </c>
      <c r="D461" s="2" t="s">
        <v>11</v>
      </c>
      <c r="E461" s="2" t="s">
        <v>11</v>
      </c>
      <c r="F461" s="2" t="s">
        <v>799</v>
      </c>
      <c r="G461" s="2"/>
      <c r="H461" s="32">
        <f>H463+H462</f>
        <v>90.2</v>
      </c>
      <c r="I461" s="32">
        <f>I463+I462</f>
        <v>79.5</v>
      </c>
      <c r="J461" s="32">
        <f>J463+J462</f>
        <v>58.5</v>
      </c>
      <c r="K461" s="32">
        <f>K463+K462</f>
        <v>58.4</v>
      </c>
      <c r="L461" s="32">
        <f t="shared" si="60"/>
        <v>99.82905982905983</v>
      </c>
      <c r="M461" s="74"/>
      <c r="N461" s="74"/>
      <c r="O461" s="74"/>
      <c r="P461" s="74"/>
    </row>
    <row r="462" spans="1:18" ht="30" x14ac:dyDescent="0.25">
      <c r="A462" s="22"/>
      <c r="B462" s="31" t="s">
        <v>143</v>
      </c>
      <c r="C462" s="2" t="s">
        <v>4</v>
      </c>
      <c r="D462" s="2" t="s">
        <v>11</v>
      </c>
      <c r="E462" s="2" t="s">
        <v>11</v>
      </c>
      <c r="F462" s="2" t="s">
        <v>799</v>
      </c>
      <c r="G462" s="2" t="s">
        <v>362</v>
      </c>
      <c r="H462" s="35">
        <v>90.2</v>
      </c>
      <c r="I462" s="35">
        <v>79.5</v>
      </c>
      <c r="J462" s="35">
        <f>74.8-16.3</f>
        <v>58.5</v>
      </c>
      <c r="K462" s="35">
        <v>58.4</v>
      </c>
      <c r="L462" s="32">
        <f t="shared" si="60"/>
        <v>99.82905982905983</v>
      </c>
      <c r="M462" s="75"/>
      <c r="N462" s="75"/>
      <c r="O462" s="75"/>
      <c r="P462" s="75"/>
    </row>
    <row r="463" spans="1:18" ht="30" hidden="1" x14ac:dyDescent="0.25">
      <c r="A463" s="22"/>
      <c r="B463" s="34" t="s">
        <v>95</v>
      </c>
      <c r="C463" s="2" t="s">
        <v>4</v>
      </c>
      <c r="D463" s="2" t="s">
        <v>11</v>
      </c>
      <c r="E463" s="2" t="s">
        <v>11</v>
      </c>
      <c r="F463" s="2" t="s">
        <v>799</v>
      </c>
      <c r="G463" s="2" t="s">
        <v>542</v>
      </c>
      <c r="H463" s="32"/>
      <c r="I463" s="32">
        <f>87.1-87.1</f>
        <v>0</v>
      </c>
      <c r="J463" s="35">
        <v>0</v>
      </c>
      <c r="K463" s="35">
        <v>0</v>
      </c>
      <c r="L463" s="32" t="e">
        <f t="shared" si="60"/>
        <v>#DIV/0!</v>
      </c>
      <c r="M463" s="75"/>
      <c r="N463" s="75"/>
      <c r="O463" s="75"/>
      <c r="P463" s="75"/>
    </row>
    <row r="464" spans="1:18" hidden="1" x14ac:dyDescent="0.25">
      <c r="A464" s="22"/>
      <c r="B464" s="34" t="s">
        <v>360</v>
      </c>
      <c r="C464" s="2" t="s">
        <v>4</v>
      </c>
      <c r="D464" s="2" t="s">
        <v>11</v>
      </c>
      <c r="E464" s="2" t="s">
        <v>5</v>
      </c>
      <c r="F464" s="2"/>
      <c r="G464" s="2"/>
      <c r="H464" s="32"/>
      <c r="I464" s="32"/>
      <c r="J464" s="35">
        <f t="shared" ref="J464:K468" si="61">J465</f>
        <v>0</v>
      </c>
      <c r="K464" s="35">
        <f t="shared" si="61"/>
        <v>0</v>
      </c>
      <c r="L464" s="32" t="e">
        <f t="shared" si="60"/>
        <v>#DIV/0!</v>
      </c>
      <c r="M464" s="75"/>
      <c r="N464" s="75"/>
      <c r="O464" s="75"/>
      <c r="P464" s="75"/>
    </row>
    <row r="465" spans="1:16" ht="63" hidden="1" customHeight="1" x14ac:dyDescent="0.25">
      <c r="A465" s="22"/>
      <c r="B465" s="31" t="s">
        <v>692</v>
      </c>
      <c r="C465" s="2" t="s">
        <v>4</v>
      </c>
      <c r="D465" s="2" t="s">
        <v>11</v>
      </c>
      <c r="E465" s="2" t="s">
        <v>5</v>
      </c>
      <c r="F465" s="2" t="s">
        <v>572</v>
      </c>
      <c r="G465" s="2"/>
      <c r="H465" s="32"/>
      <c r="I465" s="32"/>
      <c r="J465" s="35">
        <f t="shared" si="61"/>
        <v>0</v>
      </c>
      <c r="K465" s="35">
        <f t="shared" si="61"/>
        <v>0</v>
      </c>
      <c r="L465" s="32" t="e">
        <f t="shared" si="60"/>
        <v>#DIV/0!</v>
      </c>
      <c r="M465" s="75"/>
      <c r="N465" s="75"/>
      <c r="O465" s="75"/>
      <c r="P465" s="75"/>
    </row>
    <row r="466" spans="1:16" ht="30" hidden="1" x14ac:dyDescent="0.25">
      <c r="A466" s="22"/>
      <c r="B466" s="34"/>
      <c r="C466" s="2" t="s">
        <v>4</v>
      </c>
      <c r="D466" s="2" t="s">
        <v>11</v>
      </c>
      <c r="E466" s="2" t="s">
        <v>5</v>
      </c>
      <c r="F466" s="2" t="s">
        <v>222</v>
      </c>
      <c r="G466" s="2"/>
      <c r="H466" s="32">
        <f t="shared" ref="H466:I468" si="62">H467</f>
        <v>0</v>
      </c>
      <c r="I466" s="32">
        <f t="shared" si="62"/>
        <v>0</v>
      </c>
      <c r="J466" s="32">
        <f t="shared" si="61"/>
        <v>0</v>
      </c>
      <c r="K466" s="32">
        <f t="shared" si="61"/>
        <v>0</v>
      </c>
      <c r="L466" s="32" t="e">
        <f t="shared" si="60"/>
        <v>#DIV/0!</v>
      </c>
      <c r="M466" s="74"/>
      <c r="N466" s="74"/>
      <c r="O466" s="74"/>
      <c r="P466" s="74"/>
    </row>
    <row r="467" spans="1:16" ht="30" hidden="1" x14ac:dyDescent="0.25">
      <c r="A467" s="22"/>
      <c r="B467" s="39" t="s">
        <v>567</v>
      </c>
      <c r="C467" s="2" t="s">
        <v>4</v>
      </c>
      <c r="D467" s="2" t="s">
        <v>11</v>
      </c>
      <c r="E467" s="2" t="s">
        <v>5</v>
      </c>
      <c r="F467" s="2" t="s">
        <v>253</v>
      </c>
      <c r="G467" s="2"/>
      <c r="H467" s="32">
        <f t="shared" si="62"/>
        <v>0</v>
      </c>
      <c r="I467" s="32">
        <f t="shared" si="62"/>
        <v>0</v>
      </c>
      <c r="J467" s="32">
        <f t="shared" si="61"/>
        <v>0</v>
      </c>
      <c r="K467" s="32">
        <f t="shared" si="61"/>
        <v>0</v>
      </c>
      <c r="L467" s="32" t="e">
        <f t="shared" si="60"/>
        <v>#DIV/0!</v>
      </c>
      <c r="M467" s="74"/>
      <c r="N467" s="74"/>
      <c r="O467" s="74"/>
      <c r="P467" s="74"/>
    </row>
    <row r="468" spans="1:16" ht="30" hidden="1" x14ac:dyDescent="0.25">
      <c r="A468" s="22"/>
      <c r="B468" s="39" t="s">
        <v>180</v>
      </c>
      <c r="C468" s="2" t="s">
        <v>4</v>
      </c>
      <c r="D468" s="2" t="s">
        <v>11</v>
      </c>
      <c r="E468" s="2" t="s">
        <v>5</v>
      </c>
      <c r="F468" s="2" t="s">
        <v>252</v>
      </c>
      <c r="G468" s="2"/>
      <c r="H468" s="32">
        <f t="shared" si="62"/>
        <v>0</v>
      </c>
      <c r="I468" s="32">
        <f t="shared" si="62"/>
        <v>0</v>
      </c>
      <c r="J468" s="32">
        <f t="shared" si="61"/>
        <v>0</v>
      </c>
      <c r="K468" s="32">
        <f t="shared" si="61"/>
        <v>0</v>
      </c>
      <c r="L468" s="32" t="e">
        <f t="shared" si="60"/>
        <v>#DIV/0!</v>
      </c>
      <c r="M468" s="74"/>
      <c r="N468" s="74"/>
      <c r="O468" s="74"/>
      <c r="P468" s="74"/>
    </row>
    <row r="469" spans="1:16" ht="30" hidden="1" x14ac:dyDescent="0.25">
      <c r="A469" s="22"/>
      <c r="B469" s="34" t="s">
        <v>95</v>
      </c>
      <c r="C469" s="2" t="s">
        <v>4</v>
      </c>
      <c r="D469" s="2" t="s">
        <v>11</v>
      </c>
      <c r="E469" s="2" t="s">
        <v>5</v>
      </c>
      <c r="F469" s="2" t="s">
        <v>252</v>
      </c>
      <c r="G469" s="2" t="s">
        <v>542</v>
      </c>
      <c r="H469" s="32"/>
      <c r="I469" s="32"/>
      <c r="J469" s="35">
        <v>0</v>
      </c>
      <c r="K469" s="35">
        <v>0</v>
      </c>
      <c r="L469" s="32" t="e">
        <f t="shared" si="60"/>
        <v>#DIV/0!</v>
      </c>
      <c r="M469" s="75"/>
      <c r="N469" s="75"/>
      <c r="O469" s="75"/>
      <c r="P469" s="75"/>
    </row>
    <row r="470" spans="1:16" ht="30" x14ac:dyDescent="0.25">
      <c r="A470" s="22"/>
      <c r="B470" s="31" t="s">
        <v>99</v>
      </c>
      <c r="C470" s="2">
        <v>902</v>
      </c>
      <c r="D470" s="2" t="s">
        <v>11</v>
      </c>
      <c r="E470" s="2" t="s">
        <v>11</v>
      </c>
      <c r="F470" s="2" t="s">
        <v>753</v>
      </c>
      <c r="G470" s="2"/>
      <c r="H470" s="32"/>
      <c r="I470" s="32"/>
      <c r="J470" s="35">
        <f t="shared" ref="J470:K472" si="63">J471</f>
        <v>50</v>
      </c>
      <c r="K470" s="35">
        <f t="shared" si="63"/>
        <v>47.1</v>
      </c>
      <c r="L470" s="32">
        <f t="shared" si="60"/>
        <v>94.2</v>
      </c>
      <c r="M470" s="75"/>
      <c r="N470" s="75"/>
      <c r="O470" s="75"/>
      <c r="P470" s="75"/>
    </row>
    <row r="471" spans="1:16" ht="30" x14ac:dyDescent="0.25">
      <c r="A471" s="22"/>
      <c r="B471" s="31" t="s">
        <v>394</v>
      </c>
      <c r="C471" s="2">
        <v>902</v>
      </c>
      <c r="D471" s="2" t="s">
        <v>11</v>
      </c>
      <c r="E471" s="2" t="s">
        <v>11</v>
      </c>
      <c r="F471" s="2" t="s">
        <v>754</v>
      </c>
      <c r="G471" s="2"/>
      <c r="H471" s="32"/>
      <c r="I471" s="32"/>
      <c r="J471" s="35">
        <f t="shared" si="63"/>
        <v>50</v>
      </c>
      <c r="K471" s="35">
        <f t="shared" si="63"/>
        <v>47.1</v>
      </c>
      <c r="L471" s="32">
        <f t="shared" si="60"/>
        <v>94.2</v>
      </c>
      <c r="M471" s="75"/>
      <c r="N471" s="75"/>
      <c r="O471" s="75"/>
      <c r="P471" s="75"/>
    </row>
    <row r="472" spans="1:16" ht="30" x14ac:dyDescent="0.25">
      <c r="A472" s="22"/>
      <c r="B472" s="34" t="s">
        <v>308</v>
      </c>
      <c r="C472" s="2">
        <v>902</v>
      </c>
      <c r="D472" s="2" t="s">
        <v>11</v>
      </c>
      <c r="E472" s="2" t="s">
        <v>11</v>
      </c>
      <c r="F472" s="2" t="s">
        <v>755</v>
      </c>
      <c r="G472" s="2"/>
      <c r="H472" s="32"/>
      <c r="I472" s="32"/>
      <c r="J472" s="35">
        <f t="shared" si="63"/>
        <v>50</v>
      </c>
      <c r="K472" s="35">
        <f t="shared" si="63"/>
        <v>47.1</v>
      </c>
      <c r="L472" s="32">
        <f t="shared" si="60"/>
        <v>94.2</v>
      </c>
      <c r="M472" s="75"/>
      <c r="N472" s="75"/>
      <c r="O472" s="75"/>
      <c r="P472" s="75"/>
    </row>
    <row r="473" spans="1:16" ht="30" x14ac:dyDescent="0.25">
      <c r="A473" s="22"/>
      <c r="B473" s="34" t="s">
        <v>95</v>
      </c>
      <c r="C473" s="2">
        <v>902</v>
      </c>
      <c r="D473" s="2" t="s">
        <v>11</v>
      </c>
      <c r="E473" s="2" t="s">
        <v>11</v>
      </c>
      <c r="F473" s="2" t="s">
        <v>755</v>
      </c>
      <c r="G473" s="2" t="s">
        <v>542</v>
      </c>
      <c r="H473" s="32"/>
      <c r="I473" s="32"/>
      <c r="J473" s="35">
        <v>50</v>
      </c>
      <c r="K473" s="35">
        <v>47.1</v>
      </c>
      <c r="L473" s="32">
        <f t="shared" si="60"/>
        <v>94.2</v>
      </c>
      <c r="M473" s="75"/>
      <c r="N473" s="75"/>
      <c r="O473" s="75"/>
      <c r="P473" s="75"/>
    </row>
    <row r="474" spans="1:16" ht="20.25" customHeight="1" x14ac:dyDescent="0.25">
      <c r="A474" s="22"/>
      <c r="B474" s="31" t="s">
        <v>619</v>
      </c>
      <c r="C474" s="2">
        <v>902</v>
      </c>
      <c r="D474" s="2" t="s">
        <v>5</v>
      </c>
      <c r="E474" s="2" t="s">
        <v>719</v>
      </c>
      <c r="F474" s="2"/>
      <c r="G474" s="2"/>
      <c r="H474" s="32">
        <f>H475+H493+H503</f>
        <v>27123.4</v>
      </c>
      <c r="I474" s="32">
        <f>I475+I493+I503</f>
        <v>27088.799999999999</v>
      </c>
      <c r="J474" s="32">
        <f>J503</f>
        <v>14785.2</v>
      </c>
      <c r="K474" s="32">
        <f>K503</f>
        <v>13901.6</v>
      </c>
      <c r="L474" s="32">
        <f t="shared" si="60"/>
        <v>94.023753483212928</v>
      </c>
      <c r="M474" s="74"/>
      <c r="N474" s="74"/>
      <c r="O474" s="74"/>
      <c r="P474" s="74"/>
    </row>
    <row r="475" spans="1:16" hidden="1" x14ac:dyDescent="0.25">
      <c r="A475" s="22"/>
      <c r="B475" s="31" t="s">
        <v>620</v>
      </c>
      <c r="C475" s="2">
        <v>902</v>
      </c>
      <c r="D475" s="2" t="s">
        <v>5</v>
      </c>
      <c r="E475" s="2" t="s">
        <v>3</v>
      </c>
      <c r="F475" s="2"/>
      <c r="G475" s="2"/>
      <c r="H475" s="32">
        <f>H476</f>
        <v>19664.5</v>
      </c>
      <c r="I475" s="32">
        <f>I476</f>
        <v>19632.3</v>
      </c>
      <c r="J475" s="32"/>
      <c r="K475" s="32"/>
      <c r="L475" s="32" t="e">
        <f t="shared" si="60"/>
        <v>#DIV/0!</v>
      </c>
      <c r="M475" s="74"/>
      <c r="N475" s="74"/>
      <c r="O475" s="74"/>
      <c r="P475" s="74"/>
    </row>
    <row r="476" spans="1:16" ht="45" hidden="1" x14ac:dyDescent="0.25">
      <c r="A476" s="22"/>
      <c r="B476" s="31" t="s">
        <v>15</v>
      </c>
      <c r="C476" s="2">
        <v>902</v>
      </c>
      <c r="D476" s="2" t="s">
        <v>5</v>
      </c>
      <c r="E476" s="2" t="s">
        <v>3</v>
      </c>
      <c r="F476" s="2" t="s">
        <v>61</v>
      </c>
      <c r="G476" s="2"/>
      <c r="H476" s="32">
        <f>H477</f>
        <v>19664.5</v>
      </c>
      <c r="I476" s="32">
        <f>I477</f>
        <v>19632.3</v>
      </c>
      <c r="J476" s="32"/>
      <c r="K476" s="32"/>
      <c r="L476" s="32" t="e">
        <f t="shared" si="60"/>
        <v>#DIV/0!</v>
      </c>
      <c r="M476" s="74"/>
      <c r="N476" s="74"/>
      <c r="O476" s="74"/>
      <c r="P476" s="74"/>
    </row>
    <row r="477" spans="1:16" ht="30" hidden="1" x14ac:dyDescent="0.25">
      <c r="A477" s="22"/>
      <c r="B477" s="31" t="s">
        <v>386</v>
      </c>
      <c r="C477" s="2">
        <v>902</v>
      </c>
      <c r="D477" s="2" t="s">
        <v>5</v>
      </c>
      <c r="E477" s="2" t="s">
        <v>3</v>
      </c>
      <c r="F477" s="2" t="s">
        <v>568</v>
      </c>
      <c r="G477" s="2"/>
      <c r="H477" s="32">
        <f>H478+H481+H484+H487+H490</f>
        <v>19664.5</v>
      </c>
      <c r="I477" s="32">
        <f>I478+I481+I484+I487+I490</f>
        <v>19632.3</v>
      </c>
      <c r="J477" s="32"/>
      <c r="K477" s="32"/>
      <c r="L477" s="32" t="e">
        <f t="shared" si="60"/>
        <v>#DIV/0!</v>
      </c>
      <c r="M477" s="74"/>
      <c r="N477" s="74"/>
      <c r="O477" s="74"/>
      <c r="P477" s="74"/>
    </row>
    <row r="478" spans="1:16" ht="45" hidden="1" x14ac:dyDescent="0.25">
      <c r="A478" s="22"/>
      <c r="B478" s="31" t="s">
        <v>566</v>
      </c>
      <c r="C478" s="2">
        <v>902</v>
      </c>
      <c r="D478" s="2" t="s">
        <v>5</v>
      </c>
      <c r="E478" s="2" t="s">
        <v>3</v>
      </c>
      <c r="F478" s="2" t="s">
        <v>387</v>
      </c>
      <c r="G478" s="2"/>
      <c r="H478" s="32">
        <f>H479</f>
        <v>1777</v>
      </c>
      <c r="I478" s="32">
        <f>I479</f>
        <v>1777</v>
      </c>
      <c r="J478" s="32"/>
      <c r="K478" s="32"/>
      <c r="L478" s="32" t="e">
        <f t="shared" si="60"/>
        <v>#DIV/0!</v>
      </c>
      <c r="M478" s="74"/>
      <c r="N478" s="74"/>
      <c r="O478" s="74"/>
      <c r="P478" s="74"/>
    </row>
    <row r="479" spans="1:16" ht="255" hidden="1" x14ac:dyDescent="0.25">
      <c r="A479" s="22"/>
      <c r="B479" s="31" t="s">
        <v>640</v>
      </c>
      <c r="C479" s="2">
        <v>902</v>
      </c>
      <c r="D479" s="2" t="s">
        <v>5</v>
      </c>
      <c r="E479" s="2" t="s">
        <v>3</v>
      </c>
      <c r="F479" s="2" t="s">
        <v>584</v>
      </c>
      <c r="G479" s="2"/>
      <c r="H479" s="32">
        <f>H480</f>
        <v>1777</v>
      </c>
      <c r="I479" s="32">
        <f>I480</f>
        <v>1777</v>
      </c>
      <c r="J479" s="32"/>
      <c r="K479" s="32"/>
      <c r="L479" s="32" t="e">
        <f t="shared" si="60"/>
        <v>#DIV/0!</v>
      </c>
      <c r="M479" s="74"/>
      <c r="N479" s="74"/>
      <c r="O479" s="74"/>
      <c r="P479" s="74"/>
    </row>
    <row r="480" spans="1:16" ht="30" hidden="1" x14ac:dyDescent="0.25">
      <c r="A480" s="22"/>
      <c r="B480" s="34" t="s">
        <v>95</v>
      </c>
      <c r="C480" s="2">
        <v>902</v>
      </c>
      <c r="D480" s="2" t="s">
        <v>5</v>
      </c>
      <c r="E480" s="2" t="s">
        <v>3</v>
      </c>
      <c r="F480" s="2" t="s">
        <v>584</v>
      </c>
      <c r="G480" s="2" t="s">
        <v>542</v>
      </c>
      <c r="H480" s="35">
        <v>1777</v>
      </c>
      <c r="I480" s="35">
        <v>1777</v>
      </c>
      <c r="J480" s="35"/>
      <c r="K480" s="35"/>
      <c r="L480" s="32" t="e">
        <f t="shared" si="60"/>
        <v>#DIV/0!</v>
      </c>
      <c r="M480" s="75"/>
      <c r="N480" s="75"/>
      <c r="O480" s="75"/>
      <c r="P480" s="75"/>
    </row>
    <row r="481" spans="1:16" ht="30" hidden="1" x14ac:dyDescent="0.25">
      <c r="A481" s="22"/>
      <c r="B481" s="31" t="s">
        <v>466</v>
      </c>
      <c r="C481" s="2">
        <v>902</v>
      </c>
      <c r="D481" s="2" t="s">
        <v>5</v>
      </c>
      <c r="E481" s="2" t="s">
        <v>3</v>
      </c>
      <c r="F481" s="2" t="s">
        <v>585</v>
      </c>
      <c r="G481" s="2"/>
      <c r="H481" s="32">
        <f>H482</f>
        <v>9633.2999999999993</v>
      </c>
      <c r="I481" s="32">
        <f>I482</f>
        <v>9633.2999999999993</v>
      </c>
      <c r="J481" s="32"/>
      <c r="K481" s="32"/>
      <c r="L481" s="32" t="e">
        <f t="shared" si="60"/>
        <v>#DIV/0!</v>
      </c>
      <c r="M481" s="75"/>
      <c r="N481" s="75"/>
      <c r="O481" s="75"/>
      <c r="P481" s="75"/>
    </row>
    <row r="482" spans="1:16" ht="255" hidden="1" x14ac:dyDescent="0.25">
      <c r="A482" s="22"/>
      <c r="B482" s="31" t="s">
        <v>81</v>
      </c>
      <c r="C482" s="2">
        <v>902</v>
      </c>
      <c r="D482" s="2" t="s">
        <v>5</v>
      </c>
      <c r="E482" s="2" t="s">
        <v>3</v>
      </c>
      <c r="F482" s="2" t="s">
        <v>586</v>
      </c>
      <c r="G482" s="2"/>
      <c r="H482" s="32">
        <f>H483</f>
        <v>9633.2999999999993</v>
      </c>
      <c r="I482" s="32">
        <f>I483</f>
        <v>9633.2999999999993</v>
      </c>
      <c r="J482" s="32"/>
      <c r="K482" s="32"/>
      <c r="L482" s="32" t="e">
        <f t="shared" si="60"/>
        <v>#DIV/0!</v>
      </c>
      <c r="M482" s="75"/>
      <c r="N482" s="75"/>
      <c r="O482" s="75"/>
      <c r="P482" s="75"/>
    </row>
    <row r="483" spans="1:16" ht="30" hidden="1" x14ac:dyDescent="0.25">
      <c r="A483" s="22"/>
      <c r="B483" s="34" t="s">
        <v>95</v>
      </c>
      <c r="C483" s="2">
        <v>902</v>
      </c>
      <c r="D483" s="2" t="s">
        <v>5</v>
      </c>
      <c r="E483" s="2" t="s">
        <v>3</v>
      </c>
      <c r="F483" s="2" t="s">
        <v>586</v>
      </c>
      <c r="G483" s="2" t="s">
        <v>542</v>
      </c>
      <c r="H483" s="35">
        <v>9633.2999999999993</v>
      </c>
      <c r="I483" s="35">
        <v>9633.2999999999993</v>
      </c>
      <c r="J483" s="35"/>
      <c r="K483" s="35"/>
      <c r="L483" s="32" t="e">
        <f t="shared" si="60"/>
        <v>#DIV/0!</v>
      </c>
      <c r="M483" s="75"/>
      <c r="N483" s="75"/>
      <c r="O483" s="75"/>
      <c r="P483" s="75"/>
    </row>
    <row r="484" spans="1:16" ht="30" hidden="1" x14ac:dyDescent="0.25">
      <c r="A484" s="22"/>
      <c r="B484" s="31" t="s">
        <v>145</v>
      </c>
      <c r="C484" s="2">
        <v>902</v>
      </c>
      <c r="D484" s="2" t="s">
        <v>5</v>
      </c>
      <c r="E484" s="2" t="s">
        <v>3</v>
      </c>
      <c r="F484" s="2" t="s">
        <v>587</v>
      </c>
      <c r="G484" s="2"/>
      <c r="H484" s="32">
        <f>H485</f>
        <v>5647.5</v>
      </c>
      <c r="I484" s="32">
        <f>I485</f>
        <v>5647.5</v>
      </c>
      <c r="J484" s="32"/>
      <c r="K484" s="32"/>
      <c r="L484" s="32" t="e">
        <f t="shared" si="60"/>
        <v>#DIV/0!</v>
      </c>
      <c r="M484" s="75"/>
      <c r="N484" s="75"/>
      <c r="O484" s="75"/>
      <c r="P484" s="75"/>
    </row>
    <row r="485" spans="1:16" ht="255" hidden="1" x14ac:dyDescent="0.25">
      <c r="A485" s="22"/>
      <c r="B485" s="31" t="s">
        <v>81</v>
      </c>
      <c r="C485" s="2">
        <v>902</v>
      </c>
      <c r="D485" s="2" t="s">
        <v>5</v>
      </c>
      <c r="E485" s="2" t="s">
        <v>3</v>
      </c>
      <c r="F485" s="2" t="s">
        <v>588</v>
      </c>
      <c r="G485" s="2"/>
      <c r="H485" s="32">
        <f>H486</f>
        <v>5647.5</v>
      </c>
      <c r="I485" s="32">
        <f>I486</f>
        <v>5647.5</v>
      </c>
      <c r="J485" s="32"/>
      <c r="K485" s="32"/>
      <c r="L485" s="32" t="e">
        <f t="shared" si="60"/>
        <v>#DIV/0!</v>
      </c>
      <c r="M485" s="75"/>
      <c r="N485" s="75"/>
      <c r="O485" s="75"/>
      <c r="P485" s="75"/>
    </row>
    <row r="486" spans="1:16" ht="30" hidden="1" x14ac:dyDescent="0.25">
      <c r="A486" s="22"/>
      <c r="B486" s="34" t="s">
        <v>95</v>
      </c>
      <c r="C486" s="2">
        <v>902</v>
      </c>
      <c r="D486" s="2" t="s">
        <v>5</v>
      </c>
      <c r="E486" s="2" t="s">
        <v>3</v>
      </c>
      <c r="F486" s="2" t="s">
        <v>588</v>
      </c>
      <c r="G486" s="2" t="s">
        <v>542</v>
      </c>
      <c r="H486" s="35">
        <v>5647.5</v>
      </c>
      <c r="I486" s="35">
        <v>5647.5</v>
      </c>
      <c r="J486" s="35"/>
      <c r="K486" s="35"/>
      <c r="L486" s="32" t="e">
        <f t="shared" si="60"/>
        <v>#DIV/0!</v>
      </c>
      <c r="M486" s="75"/>
      <c r="N486" s="75"/>
      <c r="O486" s="75"/>
      <c r="P486" s="75"/>
    </row>
    <row r="487" spans="1:16" ht="60" hidden="1" x14ac:dyDescent="0.25">
      <c r="A487" s="22"/>
      <c r="B487" s="31" t="s">
        <v>208</v>
      </c>
      <c r="C487" s="2">
        <v>902</v>
      </c>
      <c r="D487" s="2" t="s">
        <v>5</v>
      </c>
      <c r="E487" s="2" t="s">
        <v>3</v>
      </c>
      <c r="F487" s="2" t="s">
        <v>694</v>
      </c>
      <c r="G487" s="2"/>
      <c r="H487" s="32">
        <f>H488</f>
        <v>1606.7</v>
      </c>
      <c r="I487" s="32">
        <f>I488</f>
        <v>1574.5</v>
      </c>
      <c r="J487" s="32"/>
      <c r="K487" s="32"/>
      <c r="L487" s="32" t="e">
        <f t="shared" si="60"/>
        <v>#DIV/0!</v>
      </c>
      <c r="M487" s="75"/>
      <c r="N487" s="75"/>
      <c r="O487" s="75"/>
      <c r="P487" s="75"/>
    </row>
    <row r="488" spans="1:16" ht="30" hidden="1" x14ac:dyDescent="0.25">
      <c r="A488" s="22"/>
      <c r="B488" s="34" t="s">
        <v>308</v>
      </c>
      <c r="C488" s="2">
        <v>902</v>
      </c>
      <c r="D488" s="2" t="s">
        <v>5</v>
      </c>
      <c r="E488" s="2" t="s">
        <v>3</v>
      </c>
      <c r="F488" s="2" t="s">
        <v>797</v>
      </c>
      <c r="G488" s="2"/>
      <c r="H488" s="32">
        <f>H489</f>
        <v>1606.7</v>
      </c>
      <c r="I488" s="32">
        <f>I489</f>
        <v>1574.5</v>
      </c>
      <c r="J488" s="32"/>
      <c r="K488" s="32"/>
      <c r="L488" s="32" t="e">
        <f t="shared" si="60"/>
        <v>#DIV/0!</v>
      </c>
      <c r="M488" s="75"/>
      <c r="N488" s="75"/>
      <c r="O488" s="75"/>
      <c r="P488" s="75"/>
    </row>
    <row r="489" spans="1:16" ht="30" hidden="1" x14ac:dyDescent="0.25">
      <c r="A489" s="22"/>
      <c r="B489" s="34" t="s">
        <v>95</v>
      </c>
      <c r="C489" s="2">
        <v>902</v>
      </c>
      <c r="D489" s="2" t="s">
        <v>5</v>
      </c>
      <c r="E489" s="2" t="s">
        <v>3</v>
      </c>
      <c r="F489" s="2" t="s">
        <v>797</v>
      </c>
      <c r="G489" s="2" t="s">
        <v>542</v>
      </c>
      <c r="H489" s="35">
        <v>1606.7</v>
      </c>
      <c r="I489" s="35">
        <v>1574.5</v>
      </c>
      <c r="J489" s="35"/>
      <c r="K489" s="35"/>
      <c r="L489" s="32" t="e">
        <f t="shared" si="60"/>
        <v>#DIV/0!</v>
      </c>
      <c r="M489" s="75"/>
      <c r="N489" s="75"/>
      <c r="O489" s="75"/>
      <c r="P489" s="75"/>
    </row>
    <row r="490" spans="1:16" ht="30" hidden="1" x14ac:dyDescent="0.25">
      <c r="A490" s="22"/>
      <c r="B490" s="31" t="s">
        <v>243</v>
      </c>
      <c r="C490" s="2">
        <v>902</v>
      </c>
      <c r="D490" s="2" t="s">
        <v>5</v>
      </c>
      <c r="E490" s="2" t="s">
        <v>3</v>
      </c>
      <c r="F490" s="2" t="s">
        <v>696</v>
      </c>
      <c r="G490" s="2"/>
      <c r="H490" s="32">
        <f>H491</f>
        <v>1000</v>
      </c>
      <c r="I490" s="32">
        <f>I491</f>
        <v>1000</v>
      </c>
      <c r="J490" s="32"/>
      <c r="K490" s="32"/>
      <c r="L490" s="32" t="e">
        <f t="shared" si="60"/>
        <v>#DIV/0!</v>
      </c>
      <c r="M490" s="75"/>
      <c r="N490" s="75"/>
      <c r="O490" s="75"/>
      <c r="P490" s="75"/>
    </row>
    <row r="491" spans="1:16" ht="255" hidden="1" x14ac:dyDescent="0.25">
      <c r="A491" s="22"/>
      <c r="B491" s="31" t="s">
        <v>81</v>
      </c>
      <c r="C491" s="2">
        <v>902</v>
      </c>
      <c r="D491" s="2" t="s">
        <v>5</v>
      </c>
      <c r="E491" s="2" t="s">
        <v>3</v>
      </c>
      <c r="F491" s="2" t="s">
        <v>695</v>
      </c>
      <c r="G491" s="2"/>
      <c r="H491" s="32">
        <f>H492</f>
        <v>1000</v>
      </c>
      <c r="I491" s="32">
        <f>I492</f>
        <v>1000</v>
      </c>
      <c r="J491" s="32"/>
      <c r="K491" s="32"/>
      <c r="L491" s="32" t="e">
        <f t="shared" si="60"/>
        <v>#DIV/0!</v>
      </c>
      <c r="M491" s="75"/>
      <c r="N491" s="75"/>
      <c r="O491" s="75"/>
      <c r="P491" s="75"/>
    </row>
    <row r="492" spans="1:16" ht="30" hidden="1" x14ac:dyDescent="0.25">
      <c r="A492" s="22"/>
      <c r="B492" s="34" t="s">
        <v>95</v>
      </c>
      <c r="C492" s="2">
        <v>902</v>
      </c>
      <c r="D492" s="2" t="s">
        <v>5</v>
      </c>
      <c r="E492" s="2" t="s">
        <v>3</v>
      </c>
      <c r="F492" s="2" t="s">
        <v>695</v>
      </c>
      <c r="G492" s="2" t="s">
        <v>542</v>
      </c>
      <c r="H492" s="35">
        <v>1000</v>
      </c>
      <c r="I492" s="35">
        <v>1000</v>
      </c>
      <c r="J492" s="35"/>
      <c r="K492" s="35"/>
      <c r="L492" s="32" t="e">
        <f t="shared" si="60"/>
        <v>#DIV/0!</v>
      </c>
      <c r="M492" s="75"/>
      <c r="N492" s="75"/>
      <c r="O492" s="75"/>
      <c r="P492" s="75"/>
    </row>
    <row r="493" spans="1:16" ht="0.75" hidden="1" customHeight="1" x14ac:dyDescent="0.25">
      <c r="A493" s="22"/>
      <c r="B493" s="31" t="s">
        <v>621</v>
      </c>
      <c r="C493" s="2">
        <v>902</v>
      </c>
      <c r="D493" s="2" t="s">
        <v>5</v>
      </c>
      <c r="E493" s="2" t="s">
        <v>8</v>
      </c>
      <c r="F493" s="2"/>
      <c r="G493" s="2"/>
      <c r="H493" s="32">
        <f>H494</f>
        <v>6842</v>
      </c>
      <c r="I493" s="32">
        <f>I494</f>
        <v>6842</v>
      </c>
      <c r="J493" s="32"/>
      <c r="K493" s="32"/>
      <c r="L493" s="32" t="e">
        <f t="shared" si="60"/>
        <v>#DIV/0!</v>
      </c>
      <c r="M493" s="75"/>
      <c r="N493" s="75"/>
      <c r="O493" s="75"/>
      <c r="P493" s="75"/>
    </row>
    <row r="494" spans="1:16" ht="45" hidden="1" x14ac:dyDescent="0.25">
      <c r="A494" s="22"/>
      <c r="B494" s="31" t="s">
        <v>15</v>
      </c>
      <c r="C494" s="2">
        <v>902</v>
      </c>
      <c r="D494" s="2" t="s">
        <v>5</v>
      </c>
      <c r="E494" s="2" t="s">
        <v>8</v>
      </c>
      <c r="F494" s="2" t="s">
        <v>61</v>
      </c>
      <c r="G494" s="2"/>
      <c r="H494" s="32">
        <f>H495+H499</f>
        <v>6842</v>
      </c>
      <c r="I494" s="32">
        <f>I495+I499</f>
        <v>6842</v>
      </c>
      <c r="J494" s="32"/>
      <c r="K494" s="32"/>
      <c r="L494" s="32" t="e">
        <f t="shared" si="60"/>
        <v>#DIV/0!</v>
      </c>
      <c r="M494" s="75"/>
      <c r="N494" s="75"/>
      <c r="O494" s="75"/>
      <c r="P494" s="75"/>
    </row>
    <row r="495" spans="1:16" ht="45" hidden="1" x14ac:dyDescent="0.25">
      <c r="A495" s="22"/>
      <c r="B495" s="31" t="s">
        <v>697</v>
      </c>
      <c r="C495" s="2">
        <v>902</v>
      </c>
      <c r="D495" s="2" t="s">
        <v>5</v>
      </c>
      <c r="E495" s="2" t="s">
        <v>8</v>
      </c>
      <c r="F495" s="2" t="s">
        <v>569</v>
      </c>
      <c r="G495" s="2"/>
      <c r="H495" s="32">
        <f t="shared" ref="H495:I497" si="64">H496</f>
        <v>869.9</v>
      </c>
      <c r="I495" s="32">
        <f t="shared" si="64"/>
        <v>869.9</v>
      </c>
      <c r="J495" s="32"/>
      <c r="K495" s="32"/>
      <c r="L495" s="32" t="e">
        <f t="shared" si="60"/>
        <v>#DIV/0!</v>
      </c>
      <c r="M495" s="75"/>
      <c r="N495" s="75"/>
      <c r="O495" s="75"/>
      <c r="P495" s="75"/>
    </row>
    <row r="496" spans="1:16" ht="135" hidden="1" x14ac:dyDescent="0.25">
      <c r="A496" s="22"/>
      <c r="B496" s="31" t="s">
        <v>551</v>
      </c>
      <c r="C496" s="2">
        <v>902</v>
      </c>
      <c r="D496" s="2" t="s">
        <v>5</v>
      </c>
      <c r="E496" s="2" t="s">
        <v>8</v>
      </c>
      <c r="F496" s="2" t="s">
        <v>698</v>
      </c>
      <c r="G496" s="2"/>
      <c r="H496" s="32">
        <f t="shared" si="64"/>
        <v>869.9</v>
      </c>
      <c r="I496" s="32">
        <f t="shared" si="64"/>
        <v>869.9</v>
      </c>
      <c r="J496" s="32"/>
      <c r="K496" s="32"/>
      <c r="L496" s="32" t="e">
        <f t="shared" si="60"/>
        <v>#DIV/0!</v>
      </c>
      <c r="M496" s="75"/>
      <c r="N496" s="75"/>
      <c r="O496" s="75"/>
      <c r="P496" s="75"/>
    </row>
    <row r="497" spans="1:25" ht="150" hidden="1" x14ac:dyDescent="0.25">
      <c r="A497" s="22"/>
      <c r="B497" s="31" t="s">
        <v>644</v>
      </c>
      <c r="C497" s="2">
        <v>902</v>
      </c>
      <c r="D497" s="2" t="s">
        <v>5</v>
      </c>
      <c r="E497" s="2" t="s">
        <v>8</v>
      </c>
      <c r="F497" s="2" t="s">
        <v>699</v>
      </c>
      <c r="G497" s="2"/>
      <c r="H497" s="32">
        <f t="shared" si="64"/>
        <v>869.9</v>
      </c>
      <c r="I497" s="32">
        <f t="shared" si="64"/>
        <v>869.9</v>
      </c>
      <c r="J497" s="32"/>
      <c r="K497" s="32"/>
      <c r="L497" s="32" t="e">
        <f t="shared" si="60"/>
        <v>#DIV/0!</v>
      </c>
      <c r="M497" s="75"/>
      <c r="N497" s="75"/>
      <c r="O497" s="75"/>
      <c r="P497" s="75"/>
    </row>
    <row r="498" spans="1:25" ht="30" hidden="1" x14ac:dyDescent="0.25">
      <c r="A498" s="22"/>
      <c r="B498" s="34" t="s">
        <v>95</v>
      </c>
      <c r="C498" s="2">
        <v>902</v>
      </c>
      <c r="D498" s="2" t="s">
        <v>5</v>
      </c>
      <c r="E498" s="2" t="s">
        <v>8</v>
      </c>
      <c r="F498" s="2" t="s">
        <v>699</v>
      </c>
      <c r="G498" s="2" t="s">
        <v>542</v>
      </c>
      <c r="H498" s="35">
        <v>869.9</v>
      </c>
      <c r="I498" s="35">
        <v>869.9</v>
      </c>
      <c r="J498" s="35"/>
      <c r="K498" s="35"/>
      <c r="L498" s="32" t="e">
        <f t="shared" si="60"/>
        <v>#DIV/0!</v>
      </c>
      <c r="M498" s="75"/>
      <c r="N498" s="75"/>
      <c r="O498" s="75"/>
      <c r="P498" s="75"/>
    </row>
    <row r="499" spans="1:25" ht="45" hidden="1" x14ac:dyDescent="0.25">
      <c r="A499" s="22"/>
      <c r="B499" s="31" t="s">
        <v>130</v>
      </c>
      <c r="C499" s="2">
        <v>902</v>
      </c>
      <c r="D499" s="2" t="s">
        <v>5</v>
      </c>
      <c r="E499" s="2" t="s">
        <v>8</v>
      </c>
      <c r="F499" s="2" t="s">
        <v>570</v>
      </c>
      <c r="G499" s="2"/>
      <c r="H499" s="32">
        <f t="shared" ref="H499:I501" si="65">H500</f>
        <v>5972.1</v>
      </c>
      <c r="I499" s="32">
        <f t="shared" si="65"/>
        <v>5972.1</v>
      </c>
      <c r="J499" s="32"/>
      <c r="K499" s="32"/>
      <c r="L499" s="32" t="e">
        <f t="shared" si="60"/>
        <v>#DIV/0!</v>
      </c>
      <c r="M499" s="75"/>
      <c r="N499" s="75"/>
      <c r="O499" s="75"/>
      <c r="P499" s="75"/>
    </row>
    <row r="500" spans="1:25" ht="135" hidden="1" x14ac:dyDescent="0.25">
      <c r="A500" s="22"/>
      <c r="B500" s="31" t="s">
        <v>0</v>
      </c>
      <c r="C500" s="2">
        <v>902</v>
      </c>
      <c r="D500" s="2" t="s">
        <v>5</v>
      </c>
      <c r="E500" s="2" t="s">
        <v>8</v>
      </c>
      <c r="F500" s="2" t="s">
        <v>700</v>
      </c>
      <c r="G500" s="2"/>
      <c r="H500" s="32">
        <f t="shared" si="65"/>
        <v>5972.1</v>
      </c>
      <c r="I500" s="32">
        <f t="shared" si="65"/>
        <v>5972.1</v>
      </c>
      <c r="J500" s="32"/>
      <c r="K500" s="32"/>
      <c r="L500" s="32" t="e">
        <f t="shared" si="60"/>
        <v>#DIV/0!</v>
      </c>
      <c r="M500" s="75"/>
      <c r="N500" s="75"/>
      <c r="O500" s="75"/>
      <c r="P500" s="75"/>
    </row>
    <row r="501" spans="1:25" ht="150" hidden="1" x14ac:dyDescent="0.25">
      <c r="A501" s="22"/>
      <c r="B501" s="31" t="s">
        <v>611</v>
      </c>
      <c r="C501" s="2">
        <v>902</v>
      </c>
      <c r="D501" s="2" t="s">
        <v>5</v>
      </c>
      <c r="E501" s="2" t="s">
        <v>8</v>
      </c>
      <c r="F501" s="2" t="s">
        <v>701</v>
      </c>
      <c r="G501" s="2"/>
      <c r="H501" s="32">
        <f t="shared" si="65"/>
        <v>5972.1</v>
      </c>
      <c r="I501" s="32">
        <f t="shared" si="65"/>
        <v>5972.1</v>
      </c>
      <c r="J501" s="32"/>
      <c r="K501" s="32"/>
      <c r="L501" s="32" t="e">
        <f t="shared" si="60"/>
        <v>#DIV/0!</v>
      </c>
      <c r="M501" s="75"/>
      <c r="N501" s="75"/>
      <c r="O501" s="75"/>
      <c r="P501" s="75"/>
    </row>
    <row r="502" spans="1:25" ht="28.5" hidden="1" customHeight="1" x14ac:dyDescent="0.25">
      <c r="A502" s="22"/>
      <c r="B502" s="34" t="s">
        <v>95</v>
      </c>
      <c r="C502" s="2">
        <v>902</v>
      </c>
      <c r="D502" s="2" t="s">
        <v>5</v>
      </c>
      <c r="E502" s="2" t="s">
        <v>8</v>
      </c>
      <c r="F502" s="2" t="s">
        <v>701</v>
      </c>
      <c r="G502" s="2" t="s">
        <v>542</v>
      </c>
      <c r="H502" s="35">
        <v>5972.1</v>
      </c>
      <c r="I502" s="35">
        <v>5972.1</v>
      </c>
      <c r="J502" s="35"/>
      <c r="K502" s="35"/>
      <c r="L502" s="32" t="e">
        <f t="shared" si="60"/>
        <v>#DIV/0!</v>
      </c>
      <c r="M502" s="75"/>
      <c r="N502" s="75"/>
      <c r="O502" s="75"/>
      <c r="P502" s="75"/>
    </row>
    <row r="503" spans="1:25" x14ac:dyDescent="0.25">
      <c r="A503" s="22"/>
      <c r="B503" s="34" t="s">
        <v>30</v>
      </c>
      <c r="C503" s="2">
        <v>902</v>
      </c>
      <c r="D503" s="2" t="s">
        <v>5</v>
      </c>
      <c r="E503" s="2" t="s">
        <v>5</v>
      </c>
      <c r="F503" s="2"/>
      <c r="G503" s="2"/>
      <c r="H503" s="32">
        <f>H504+H521</f>
        <v>616.9</v>
      </c>
      <c r="I503" s="32">
        <f>I504+I521</f>
        <v>614.5</v>
      </c>
      <c r="J503" s="32">
        <f>J504+J521+J513</f>
        <v>14785.2</v>
      </c>
      <c r="K503" s="32">
        <f>K504+K521+K513</f>
        <v>13901.6</v>
      </c>
      <c r="L503" s="32">
        <f t="shared" si="60"/>
        <v>94.023753483212928</v>
      </c>
      <c r="M503" s="74"/>
      <c r="N503" s="74"/>
      <c r="O503" s="74"/>
      <c r="P503" s="74"/>
    </row>
    <row r="504" spans="1:25" ht="0.75" hidden="1" customHeight="1" x14ac:dyDescent="0.25">
      <c r="A504" s="22"/>
      <c r="B504" s="31" t="s">
        <v>15</v>
      </c>
      <c r="C504" s="2">
        <v>902</v>
      </c>
      <c r="D504" s="2" t="s">
        <v>5</v>
      </c>
      <c r="E504" s="2" t="s">
        <v>5</v>
      </c>
      <c r="F504" s="2" t="s">
        <v>61</v>
      </c>
      <c r="G504" s="2"/>
      <c r="H504" s="32">
        <f t="shared" ref="H504:I507" si="66">H505</f>
        <v>116.9</v>
      </c>
      <c r="I504" s="32">
        <f t="shared" si="66"/>
        <v>114.5</v>
      </c>
      <c r="J504" s="32">
        <f>J509</f>
        <v>0</v>
      </c>
      <c r="K504" s="32">
        <f>K509</f>
        <v>0</v>
      </c>
      <c r="L504" s="32" t="e">
        <f t="shared" si="60"/>
        <v>#DIV/0!</v>
      </c>
      <c r="M504" s="74"/>
      <c r="N504" s="74"/>
      <c r="O504" s="74"/>
      <c r="P504" s="74"/>
      <c r="S504" s="20"/>
      <c r="T504" s="20"/>
      <c r="U504" s="20"/>
      <c r="V504" s="20"/>
      <c r="W504" s="20"/>
      <c r="X504" s="20"/>
      <c r="Y504" s="20"/>
    </row>
    <row r="505" spans="1:25" ht="30" hidden="1" x14ac:dyDescent="0.25">
      <c r="A505" s="22"/>
      <c r="B505" s="31" t="s">
        <v>702</v>
      </c>
      <c r="C505" s="2">
        <v>902</v>
      </c>
      <c r="D505" s="2" t="s">
        <v>5</v>
      </c>
      <c r="E505" s="2" t="s">
        <v>5</v>
      </c>
      <c r="F505" s="2" t="s">
        <v>571</v>
      </c>
      <c r="G505" s="2"/>
      <c r="H505" s="32">
        <f t="shared" si="66"/>
        <v>116.9</v>
      </c>
      <c r="I505" s="32">
        <f t="shared" si="66"/>
        <v>114.5</v>
      </c>
      <c r="J505" s="32"/>
      <c r="K505" s="32"/>
      <c r="L505" s="32" t="e">
        <f t="shared" si="60"/>
        <v>#DIV/0!</v>
      </c>
      <c r="M505" s="75"/>
      <c r="N505" s="75"/>
      <c r="O505" s="75"/>
      <c r="P505" s="75"/>
      <c r="S505" s="20"/>
      <c r="T505" s="20"/>
      <c r="U505" s="20"/>
      <c r="V505" s="20"/>
      <c r="W505" s="20"/>
      <c r="X505" s="20"/>
      <c r="Y505" s="20"/>
    </row>
    <row r="506" spans="1:25" ht="45" hidden="1" x14ac:dyDescent="0.25">
      <c r="A506" s="22"/>
      <c r="B506" s="31" t="s">
        <v>307</v>
      </c>
      <c r="C506" s="2">
        <v>902</v>
      </c>
      <c r="D506" s="2" t="s">
        <v>5</v>
      </c>
      <c r="E506" s="2" t="s">
        <v>5</v>
      </c>
      <c r="F506" s="2" t="s">
        <v>703</v>
      </c>
      <c r="G506" s="2"/>
      <c r="H506" s="32">
        <f t="shared" si="66"/>
        <v>116.9</v>
      </c>
      <c r="I506" s="32">
        <f t="shared" si="66"/>
        <v>114.5</v>
      </c>
      <c r="J506" s="32"/>
      <c r="K506" s="32"/>
      <c r="L506" s="32" t="e">
        <f t="shared" si="60"/>
        <v>#DIV/0!</v>
      </c>
      <c r="M506" s="75"/>
      <c r="N506" s="75"/>
      <c r="O506" s="75"/>
      <c r="P506" s="75"/>
      <c r="S506" s="20"/>
      <c r="T506" s="20"/>
      <c r="U506" s="20"/>
      <c r="V506" s="20"/>
      <c r="W506" s="20"/>
      <c r="X506" s="20"/>
      <c r="Y506" s="20"/>
    </row>
    <row r="507" spans="1:25" ht="30" hidden="1" x14ac:dyDescent="0.25">
      <c r="A507" s="22"/>
      <c r="B507" s="31" t="s">
        <v>650</v>
      </c>
      <c r="C507" s="2">
        <v>902</v>
      </c>
      <c r="D507" s="2" t="s">
        <v>5</v>
      </c>
      <c r="E507" s="2" t="s">
        <v>5</v>
      </c>
      <c r="F507" s="2" t="s">
        <v>704</v>
      </c>
      <c r="G507" s="2"/>
      <c r="H507" s="32">
        <f t="shared" si="66"/>
        <v>116.9</v>
      </c>
      <c r="I507" s="32">
        <f t="shared" si="66"/>
        <v>114.5</v>
      </c>
      <c r="J507" s="32"/>
      <c r="K507" s="32"/>
      <c r="L507" s="32" t="e">
        <f t="shared" si="60"/>
        <v>#DIV/0!</v>
      </c>
      <c r="M507" s="75"/>
      <c r="N507" s="75"/>
      <c r="O507" s="75"/>
      <c r="P507" s="75"/>
      <c r="S507" s="20"/>
      <c r="T507" s="20"/>
      <c r="U507" s="20"/>
      <c r="V507" s="20"/>
      <c r="W507" s="20"/>
      <c r="X507" s="20"/>
      <c r="Y507" s="20"/>
    </row>
    <row r="508" spans="1:25" ht="30" hidden="1" x14ac:dyDescent="0.25">
      <c r="A508" s="22"/>
      <c r="B508" s="34" t="s">
        <v>95</v>
      </c>
      <c r="C508" s="2">
        <v>902</v>
      </c>
      <c r="D508" s="2" t="s">
        <v>5</v>
      </c>
      <c r="E508" s="2" t="s">
        <v>5</v>
      </c>
      <c r="F508" s="2" t="s">
        <v>704</v>
      </c>
      <c r="G508" s="2" t="s">
        <v>542</v>
      </c>
      <c r="H508" s="35">
        <v>116.9</v>
      </c>
      <c r="I508" s="35">
        <v>114.5</v>
      </c>
      <c r="J508" s="35"/>
      <c r="K508" s="35"/>
      <c r="L508" s="32" t="e">
        <f t="shared" si="60"/>
        <v>#DIV/0!</v>
      </c>
      <c r="M508" s="75"/>
      <c r="N508" s="75"/>
      <c r="O508" s="75"/>
      <c r="P508" s="75"/>
      <c r="S508" s="20"/>
      <c r="T508" s="20"/>
      <c r="U508" s="20"/>
      <c r="V508" s="20"/>
      <c r="W508" s="20"/>
      <c r="X508" s="20"/>
      <c r="Y508" s="20"/>
    </row>
    <row r="509" spans="1:25" ht="30" hidden="1" x14ac:dyDescent="0.25">
      <c r="A509" s="22"/>
      <c r="B509" s="34" t="s">
        <v>258</v>
      </c>
      <c r="C509" s="2">
        <v>902</v>
      </c>
      <c r="D509" s="2" t="s">
        <v>5</v>
      </c>
      <c r="E509" s="2" t="s">
        <v>5</v>
      </c>
      <c r="F509" s="2" t="s">
        <v>257</v>
      </c>
      <c r="G509" s="2"/>
      <c r="H509" s="35"/>
      <c r="I509" s="35"/>
      <c r="J509" s="35">
        <f t="shared" ref="J509:K511" si="67">J510</f>
        <v>0</v>
      </c>
      <c r="K509" s="35">
        <f t="shared" si="67"/>
        <v>0</v>
      </c>
      <c r="L509" s="32" t="e">
        <f t="shared" si="60"/>
        <v>#DIV/0!</v>
      </c>
      <c r="M509" s="75"/>
      <c r="N509" s="75"/>
      <c r="O509" s="75"/>
      <c r="P509" s="75"/>
      <c r="S509" s="7"/>
      <c r="T509" s="8"/>
      <c r="U509" s="8"/>
      <c r="V509" s="8"/>
      <c r="W509" s="8"/>
      <c r="X509" s="8"/>
      <c r="Y509" s="20"/>
    </row>
    <row r="510" spans="1:25" ht="330" hidden="1" x14ac:dyDescent="0.25">
      <c r="A510" s="22"/>
      <c r="B510" s="34" t="s">
        <v>349</v>
      </c>
      <c r="C510" s="2">
        <v>902</v>
      </c>
      <c r="D510" s="2" t="s">
        <v>5</v>
      </c>
      <c r="E510" s="2" t="s">
        <v>5</v>
      </c>
      <c r="F510" s="2" t="s">
        <v>256</v>
      </c>
      <c r="G510" s="2"/>
      <c r="H510" s="35"/>
      <c r="I510" s="35"/>
      <c r="J510" s="35">
        <f t="shared" si="67"/>
        <v>0</v>
      </c>
      <c r="K510" s="35">
        <f t="shared" si="67"/>
        <v>0</v>
      </c>
      <c r="L510" s="32" t="e">
        <f t="shared" si="60"/>
        <v>#DIV/0!</v>
      </c>
      <c r="M510" s="75"/>
      <c r="N510" s="75"/>
      <c r="O510" s="75"/>
      <c r="P510" s="75"/>
      <c r="S510" s="9"/>
      <c r="T510" s="8"/>
      <c r="U510" s="8"/>
      <c r="V510" s="8"/>
      <c r="W510" s="8"/>
      <c r="X510" s="8"/>
      <c r="Y510" s="20"/>
    </row>
    <row r="511" spans="1:25" ht="0.75" hidden="1" customHeight="1" x14ac:dyDescent="0.25">
      <c r="A511" s="22"/>
      <c r="B511" s="34" t="s">
        <v>928</v>
      </c>
      <c r="C511" s="2">
        <v>902</v>
      </c>
      <c r="D511" s="2" t="s">
        <v>5</v>
      </c>
      <c r="E511" s="2" t="s">
        <v>5</v>
      </c>
      <c r="F511" s="2" t="s">
        <v>131</v>
      </c>
      <c r="G511" s="2"/>
      <c r="H511" s="35"/>
      <c r="I511" s="35"/>
      <c r="J511" s="35">
        <f t="shared" si="67"/>
        <v>0</v>
      </c>
      <c r="K511" s="35">
        <f t="shared" si="67"/>
        <v>0</v>
      </c>
      <c r="L511" s="32" t="e">
        <f t="shared" si="60"/>
        <v>#DIV/0!</v>
      </c>
      <c r="M511" s="75"/>
      <c r="N511" s="75"/>
      <c r="O511" s="75"/>
      <c r="P511" s="75"/>
      <c r="S511" s="7"/>
      <c r="T511" s="8"/>
      <c r="U511" s="8"/>
      <c r="V511" s="8"/>
      <c r="W511" s="8"/>
      <c r="X511" s="8"/>
      <c r="Y511" s="20"/>
    </row>
    <row r="512" spans="1:25" ht="135" hidden="1" x14ac:dyDescent="0.25">
      <c r="A512" s="22"/>
      <c r="B512" s="34" t="s">
        <v>512</v>
      </c>
      <c r="C512" s="2">
        <v>902</v>
      </c>
      <c r="D512" s="2" t="s">
        <v>5</v>
      </c>
      <c r="E512" s="2" t="s">
        <v>5</v>
      </c>
      <c r="F512" s="2" t="s">
        <v>131</v>
      </c>
      <c r="G512" s="2" t="s">
        <v>751</v>
      </c>
      <c r="H512" s="35"/>
      <c r="I512" s="35"/>
      <c r="J512" s="35">
        <v>0</v>
      </c>
      <c r="K512" s="35">
        <v>0</v>
      </c>
      <c r="L512" s="32" t="e">
        <f t="shared" si="60"/>
        <v>#DIV/0!</v>
      </c>
      <c r="M512" s="75"/>
      <c r="N512" s="75"/>
      <c r="O512" s="75"/>
      <c r="P512" s="75"/>
      <c r="S512" s="9"/>
      <c r="T512" s="8"/>
      <c r="U512" s="8"/>
      <c r="V512" s="8"/>
      <c r="W512" s="8"/>
      <c r="X512" s="8"/>
      <c r="Y512" s="20"/>
    </row>
    <row r="513" spans="1:25" ht="45" x14ac:dyDescent="0.25">
      <c r="A513" s="22"/>
      <c r="B513" s="31" t="s">
        <v>507</v>
      </c>
      <c r="C513" s="2">
        <v>902</v>
      </c>
      <c r="D513" s="2" t="s">
        <v>5</v>
      </c>
      <c r="E513" s="2" t="s">
        <v>5</v>
      </c>
      <c r="F513" s="2" t="s">
        <v>656</v>
      </c>
      <c r="G513" s="2"/>
      <c r="H513" s="35"/>
      <c r="I513" s="35"/>
      <c r="J513" s="35">
        <f>J514+J535</f>
        <v>14785.2</v>
      </c>
      <c r="K513" s="35">
        <f>K514+K535</f>
        <v>13901.6</v>
      </c>
      <c r="L513" s="32">
        <f t="shared" si="60"/>
        <v>94.023753483212928</v>
      </c>
      <c r="M513" s="75"/>
      <c r="N513" s="75"/>
      <c r="O513" s="75"/>
      <c r="P513" s="75"/>
      <c r="S513" s="9"/>
      <c r="T513" s="8"/>
      <c r="U513" s="8"/>
      <c r="V513" s="8"/>
      <c r="W513" s="8"/>
      <c r="X513" s="8"/>
      <c r="Y513" s="20"/>
    </row>
    <row r="514" spans="1:25" ht="33.6" customHeight="1" x14ac:dyDescent="0.25">
      <c r="A514" s="22"/>
      <c r="B514" s="58" t="s">
        <v>979</v>
      </c>
      <c r="C514" s="2">
        <v>902</v>
      </c>
      <c r="D514" s="2" t="s">
        <v>5</v>
      </c>
      <c r="E514" s="2" t="s">
        <v>5</v>
      </c>
      <c r="F514" s="2" t="s">
        <v>966</v>
      </c>
      <c r="G514" s="2"/>
      <c r="H514" s="35"/>
      <c r="I514" s="35"/>
      <c r="J514" s="35">
        <f>J515+J529+J532</f>
        <v>14785.2</v>
      </c>
      <c r="K514" s="35">
        <f>K515+K529+K532</f>
        <v>13901.6</v>
      </c>
      <c r="L514" s="32">
        <f t="shared" si="60"/>
        <v>94.023753483212928</v>
      </c>
      <c r="M514" s="75"/>
      <c r="N514" s="75"/>
      <c r="O514" s="75"/>
      <c r="P514" s="75"/>
      <c r="S514" s="9"/>
      <c r="T514" s="8"/>
      <c r="U514" s="8"/>
      <c r="V514" s="8"/>
      <c r="W514" s="8"/>
      <c r="X514" s="8"/>
      <c r="Y514" s="20"/>
    </row>
    <row r="515" spans="1:25" ht="46.5" customHeight="1" x14ac:dyDescent="0.25">
      <c r="A515" s="22"/>
      <c r="B515" s="34" t="s">
        <v>1082</v>
      </c>
      <c r="C515" s="2">
        <v>902</v>
      </c>
      <c r="D515" s="2" t="s">
        <v>5</v>
      </c>
      <c r="E515" s="2" t="s">
        <v>5</v>
      </c>
      <c r="F515" s="2" t="s">
        <v>980</v>
      </c>
      <c r="G515" s="2"/>
      <c r="H515" s="35"/>
      <c r="I515" s="35"/>
      <c r="J515" s="35">
        <f>J519+J527+J516</f>
        <v>12755.2</v>
      </c>
      <c r="K515" s="35">
        <f>K519+K527+K516</f>
        <v>12722.6</v>
      </c>
      <c r="L515" s="32">
        <f t="shared" si="60"/>
        <v>99.744417962870045</v>
      </c>
      <c r="M515" s="75"/>
      <c r="N515" s="75"/>
      <c r="O515" s="75"/>
      <c r="P515" s="75"/>
      <c r="S515" s="9"/>
      <c r="T515" s="8"/>
      <c r="U515" s="8"/>
      <c r="V515" s="8"/>
      <c r="W515" s="8"/>
      <c r="X515" s="8"/>
      <c r="Y515" s="20"/>
    </row>
    <row r="516" spans="1:25" ht="46.5" customHeight="1" x14ac:dyDescent="0.25">
      <c r="A516" s="22"/>
      <c r="B516" s="34" t="s">
        <v>1091</v>
      </c>
      <c r="C516" s="2">
        <v>902</v>
      </c>
      <c r="D516" s="2" t="s">
        <v>5</v>
      </c>
      <c r="E516" s="2" t="s">
        <v>5</v>
      </c>
      <c r="F516" s="2" t="s">
        <v>1087</v>
      </c>
      <c r="G516" s="2"/>
      <c r="H516" s="35"/>
      <c r="I516" s="35"/>
      <c r="J516" s="35">
        <f>J517+J518</f>
        <v>150</v>
      </c>
      <c r="K516" s="35">
        <f>K517+K518</f>
        <v>128.4</v>
      </c>
      <c r="L516" s="32">
        <f t="shared" si="60"/>
        <v>85.6</v>
      </c>
      <c r="M516" s="75"/>
      <c r="N516" s="75"/>
      <c r="O516" s="75"/>
      <c r="P516" s="75"/>
      <c r="S516" s="9"/>
      <c r="T516" s="8"/>
      <c r="U516" s="8"/>
      <c r="V516" s="8"/>
      <c r="W516" s="8"/>
      <c r="X516" s="8"/>
      <c r="Y516" s="20"/>
    </row>
    <row r="517" spans="1:25" ht="175.5" customHeight="1" x14ac:dyDescent="0.25">
      <c r="A517" s="22"/>
      <c r="B517" s="34" t="s">
        <v>512</v>
      </c>
      <c r="C517" s="2">
        <v>902</v>
      </c>
      <c r="D517" s="2" t="s">
        <v>5</v>
      </c>
      <c r="E517" s="2" t="s">
        <v>5</v>
      </c>
      <c r="F517" s="2" t="s">
        <v>1087</v>
      </c>
      <c r="G517" s="2" t="s">
        <v>751</v>
      </c>
      <c r="H517" s="35"/>
      <c r="I517" s="35"/>
      <c r="J517" s="35">
        <f>250-75-100</f>
        <v>75</v>
      </c>
      <c r="K517" s="35">
        <v>53.4</v>
      </c>
      <c r="L517" s="32">
        <f t="shared" si="60"/>
        <v>71.2</v>
      </c>
      <c r="M517" s="75"/>
      <c r="N517" s="75"/>
      <c r="O517" s="75"/>
      <c r="P517" s="75"/>
      <c r="S517" s="9"/>
      <c r="T517" s="8"/>
      <c r="U517" s="8"/>
      <c r="V517" s="8"/>
      <c r="W517" s="8"/>
      <c r="X517" s="8"/>
      <c r="Y517" s="20"/>
    </row>
    <row r="518" spans="1:25" ht="46.5" customHeight="1" x14ac:dyDescent="0.25">
      <c r="A518" s="22"/>
      <c r="B518" s="34" t="s">
        <v>95</v>
      </c>
      <c r="C518" s="2">
        <v>902</v>
      </c>
      <c r="D518" s="2" t="s">
        <v>5</v>
      </c>
      <c r="E518" s="2" t="s">
        <v>5</v>
      </c>
      <c r="F518" s="2" t="s">
        <v>1087</v>
      </c>
      <c r="G518" s="2" t="s">
        <v>542</v>
      </c>
      <c r="H518" s="35"/>
      <c r="I518" s="35"/>
      <c r="J518" s="35">
        <v>75</v>
      </c>
      <c r="K518" s="35">
        <v>75</v>
      </c>
      <c r="L518" s="32">
        <f t="shared" si="60"/>
        <v>100</v>
      </c>
      <c r="M518" s="75"/>
      <c r="N518" s="75"/>
      <c r="O518" s="75"/>
      <c r="P518" s="75"/>
      <c r="S518" s="9"/>
      <c r="T518" s="8"/>
      <c r="U518" s="8"/>
      <c r="V518" s="8"/>
      <c r="W518" s="8"/>
      <c r="X518" s="8"/>
      <c r="Y518" s="20"/>
    </row>
    <row r="519" spans="1:25" ht="230.25" customHeight="1" x14ac:dyDescent="0.25">
      <c r="A519" s="22"/>
      <c r="B519" s="34" t="s">
        <v>967</v>
      </c>
      <c r="C519" s="2">
        <v>902</v>
      </c>
      <c r="D519" s="2" t="s">
        <v>5</v>
      </c>
      <c r="E519" s="2" t="s">
        <v>5</v>
      </c>
      <c r="F519" s="2" t="s">
        <v>981</v>
      </c>
      <c r="G519" s="2"/>
      <c r="H519" s="35"/>
      <c r="I519" s="35"/>
      <c r="J519" s="35">
        <f>J520+J526</f>
        <v>12605.2</v>
      </c>
      <c r="K519" s="35">
        <f>K520+K526</f>
        <v>12594.2</v>
      </c>
      <c r="L519" s="32">
        <f t="shared" si="60"/>
        <v>99.912734427061849</v>
      </c>
      <c r="M519" s="75"/>
      <c r="N519" s="75"/>
      <c r="O519" s="75"/>
      <c r="P519" s="75"/>
      <c r="S519" s="9"/>
      <c r="T519" s="8"/>
      <c r="U519" s="8"/>
      <c r="V519" s="8"/>
      <c r="W519" s="8"/>
      <c r="X519" s="8"/>
      <c r="Y519" s="20"/>
    </row>
    <row r="520" spans="1:25" ht="171.75" customHeight="1" x14ac:dyDescent="0.25">
      <c r="A520" s="22"/>
      <c r="B520" s="34" t="s">
        <v>512</v>
      </c>
      <c r="C520" s="2">
        <v>902</v>
      </c>
      <c r="D520" s="2" t="s">
        <v>5</v>
      </c>
      <c r="E520" s="2" t="s">
        <v>5</v>
      </c>
      <c r="F520" s="2" t="s">
        <v>981</v>
      </c>
      <c r="G520" s="2" t="s">
        <v>751</v>
      </c>
      <c r="H520" s="35"/>
      <c r="I520" s="35"/>
      <c r="J520" s="35">
        <f>18000-5394.8-2055.7</f>
        <v>10549.5</v>
      </c>
      <c r="K520" s="35">
        <v>10549.5</v>
      </c>
      <c r="L520" s="32">
        <f t="shared" si="60"/>
        <v>100</v>
      </c>
      <c r="M520" s="75"/>
      <c r="N520" s="75"/>
      <c r="O520" s="75"/>
      <c r="P520" s="75"/>
      <c r="S520" s="9"/>
      <c r="T520" s="8"/>
      <c r="U520" s="8"/>
      <c r="V520" s="8"/>
      <c r="W520" s="8"/>
      <c r="X520" s="8"/>
      <c r="Y520" s="20"/>
    </row>
    <row r="521" spans="1:25" ht="3" hidden="1" customHeight="1" x14ac:dyDescent="0.25">
      <c r="A521" s="22"/>
      <c r="B521" s="31" t="s">
        <v>97</v>
      </c>
      <c r="C521" s="2">
        <v>902</v>
      </c>
      <c r="D521" s="2" t="s">
        <v>5</v>
      </c>
      <c r="E521" s="2" t="s">
        <v>5</v>
      </c>
      <c r="F521" s="2" t="s">
        <v>982</v>
      </c>
      <c r="G521" s="2"/>
      <c r="H521" s="32">
        <f t="shared" ref="H521:K524" si="68">H522</f>
        <v>500</v>
      </c>
      <c r="I521" s="32">
        <f t="shared" si="68"/>
        <v>500</v>
      </c>
      <c r="J521" s="32">
        <f t="shared" si="68"/>
        <v>0</v>
      </c>
      <c r="K521" s="32">
        <f t="shared" si="68"/>
        <v>0</v>
      </c>
      <c r="L521" s="32" t="e">
        <f t="shared" si="60"/>
        <v>#DIV/0!</v>
      </c>
      <c r="M521" s="74"/>
      <c r="N521" s="74"/>
      <c r="O521" s="74"/>
      <c r="P521" s="74"/>
      <c r="S521" s="20"/>
      <c r="T521" s="20"/>
      <c r="U521" s="20"/>
      <c r="V521" s="20"/>
      <c r="W521" s="20"/>
      <c r="X521" s="20"/>
      <c r="Y521" s="20"/>
    </row>
    <row r="522" spans="1:25" ht="30" hidden="1" x14ac:dyDescent="0.25">
      <c r="A522" s="22"/>
      <c r="B522" s="31" t="s">
        <v>104</v>
      </c>
      <c r="C522" s="2">
        <v>902</v>
      </c>
      <c r="D522" s="2" t="s">
        <v>5</v>
      </c>
      <c r="E522" s="2" t="s">
        <v>5</v>
      </c>
      <c r="F522" s="2" t="s">
        <v>983</v>
      </c>
      <c r="G522" s="2"/>
      <c r="H522" s="32">
        <f t="shared" si="68"/>
        <v>500</v>
      </c>
      <c r="I522" s="32">
        <f t="shared" si="68"/>
        <v>500</v>
      </c>
      <c r="J522" s="32">
        <f t="shared" si="68"/>
        <v>0</v>
      </c>
      <c r="K522" s="32">
        <f t="shared" si="68"/>
        <v>0</v>
      </c>
      <c r="L522" s="32" t="e">
        <f t="shared" si="60"/>
        <v>#DIV/0!</v>
      </c>
      <c r="M522" s="74"/>
      <c r="N522" s="74"/>
      <c r="O522" s="74"/>
      <c r="P522" s="74"/>
      <c r="S522" s="20"/>
      <c r="T522" s="20"/>
      <c r="U522" s="20"/>
      <c r="V522" s="20"/>
      <c r="W522" s="20"/>
      <c r="X522" s="20"/>
      <c r="Y522" s="20"/>
    </row>
    <row r="523" spans="1:25" ht="45" hidden="1" x14ac:dyDescent="0.25">
      <c r="A523" s="22"/>
      <c r="B523" s="36" t="s">
        <v>800</v>
      </c>
      <c r="C523" s="2">
        <v>902</v>
      </c>
      <c r="D523" s="2" t="s">
        <v>5</v>
      </c>
      <c r="E523" s="2" t="s">
        <v>5</v>
      </c>
      <c r="F523" s="2" t="s">
        <v>983</v>
      </c>
      <c r="G523" s="2" t="s">
        <v>751</v>
      </c>
      <c r="H523" s="32">
        <f t="shared" si="68"/>
        <v>500</v>
      </c>
      <c r="I523" s="32">
        <f t="shared" si="68"/>
        <v>500</v>
      </c>
      <c r="J523" s="32">
        <f t="shared" si="68"/>
        <v>0</v>
      </c>
      <c r="K523" s="32">
        <f t="shared" si="68"/>
        <v>0</v>
      </c>
      <c r="L523" s="32" t="e">
        <f t="shared" si="60"/>
        <v>#DIV/0!</v>
      </c>
      <c r="M523" s="74"/>
      <c r="N523" s="74"/>
      <c r="O523" s="74"/>
      <c r="P523" s="74"/>
      <c r="S523" s="20"/>
      <c r="T523" s="20"/>
      <c r="U523" s="20"/>
      <c r="V523" s="20"/>
      <c r="W523" s="20"/>
      <c r="X523" s="20"/>
      <c r="Y523" s="20"/>
    </row>
    <row r="524" spans="1:25" ht="90" hidden="1" x14ac:dyDescent="0.25">
      <c r="A524" s="22"/>
      <c r="B524" s="31" t="s">
        <v>803</v>
      </c>
      <c r="C524" s="2">
        <v>902</v>
      </c>
      <c r="D524" s="2" t="s">
        <v>5</v>
      </c>
      <c r="E524" s="2" t="s">
        <v>5</v>
      </c>
      <c r="F524" s="2" t="s">
        <v>565</v>
      </c>
      <c r="G524" s="2"/>
      <c r="H524" s="32">
        <f t="shared" si="68"/>
        <v>500</v>
      </c>
      <c r="I524" s="32">
        <f t="shared" si="68"/>
        <v>500</v>
      </c>
      <c r="J524" s="32">
        <f t="shared" si="68"/>
        <v>0</v>
      </c>
      <c r="K524" s="32">
        <f t="shared" si="68"/>
        <v>0</v>
      </c>
      <c r="L524" s="32" t="e">
        <f t="shared" ref="L524:L587" si="69">K524/J524*100</f>
        <v>#DIV/0!</v>
      </c>
      <c r="M524" s="74"/>
      <c r="N524" s="74"/>
      <c r="O524" s="74"/>
      <c r="P524" s="74"/>
      <c r="S524" s="20"/>
      <c r="T524" s="20"/>
      <c r="U524" s="20"/>
      <c r="V524" s="20"/>
      <c r="W524" s="20"/>
      <c r="X524" s="20"/>
      <c r="Y524" s="20"/>
    </row>
    <row r="525" spans="1:25" ht="30" hidden="1" x14ac:dyDescent="0.25">
      <c r="A525" s="22"/>
      <c r="B525" s="34" t="s">
        <v>95</v>
      </c>
      <c r="C525" s="2">
        <v>902</v>
      </c>
      <c r="D525" s="2" t="s">
        <v>5</v>
      </c>
      <c r="E525" s="2" t="s">
        <v>5</v>
      </c>
      <c r="F525" s="2" t="s">
        <v>565</v>
      </c>
      <c r="G525" s="2" t="s">
        <v>542</v>
      </c>
      <c r="H525" s="35">
        <v>500</v>
      </c>
      <c r="I525" s="35">
        <v>500</v>
      </c>
      <c r="J525" s="35">
        <v>0</v>
      </c>
      <c r="K525" s="35">
        <v>0</v>
      </c>
      <c r="L525" s="32" t="e">
        <f t="shared" si="69"/>
        <v>#DIV/0!</v>
      </c>
      <c r="M525" s="75"/>
      <c r="N525" s="75"/>
      <c r="O525" s="75"/>
      <c r="P525" s="75"/>
      <c r="S525" s="20"/>
      <c r="T525" s="20"/>
      <c r="U525" s="20"/>
      <c r="V525" s="20"/>
      <c r="W525" s="20"/>
      <c r="X525" s="20"/>
      <c r="Y525" s="20"/>
    </row>
    <row r="526" spans="1:25" ht="29.25" customHeight="1" x14ac:dyDescent="0.25">
      <c r="A526" s="22"/>
      <c r="B526" s="34" t="s">
        <v>95</v>
      </c>
      <c r="C526" s="2">
        <v>902</v>
      </c>
      <c r="D526" s="2" t="s">
        <v>5</v>
      </c>
      <c r="E526" s="2" t="s">
        <v>5</v>
      </c>
      <c r="F526" s="2" t="s">
        <v>981</v>
      </c>
      <c r="G526" s="2" t="s">
        <v>542</v>
      </c>
      <c r="H526" s="35"/>
      <c r="I526" s="35"/>
      <c r="J526" s="35">
        <v>2055.6999999999998</v>
      </c>
      <c r="K526" s="35">
        <v>2044.7</v>
      </c>
      <c r="L526" s="32">
        <f t="shared" si="69"/>
        <v>99.464902466313191</v>
      </c>
      <c r="M526" s="75"/>
      <c r="N526" s="75"/>
      <c r="O526" s="75"/>
      <c r="P526" s="75"/>
      <c r="S526" s="20"/>
      <c r="T526" s="20"/>
      <c r="U526" s="20"/>
      <c r="V526" s="20"/>
      <c r="W526" s="20"/>
      <c r="X526" s="20"/>
      <c r="Y526" s="20"/>
    </row>
    <row r="527" spans="1:25" ht="50.25" hidden="1" customHeight="1" x14ac:dyDescent="0.25">
      <c r="A527" s="22"/>
      <c r="B527" s="34" t="s">
        <v>1091</v>
      </c>
      <c r="C527" s="2">
        <v>902</v>
      </c>
      <c r="D527" s="2" t="s">
        <v>5</v>
      </c>
      <c r="E527" s="2" t="s">
        <v>5</v>
      </c>
      <c r="F527" s="2" t="s">
        <v>1087</v>
      </c>
      <c r="G527" s="2"/>
      <c r="H527" s="35"/>
      <c r="I527" s="35"/>
      <c r="J527" s="35">
        <f>J528</f>
        <v>0</v>
      </c>
      <c r="K527" s="35"/>
      <c r="L527" s="32" t="e">
        <f t="shared" si="69"/>
        <v>#DIV/0!</v>
      </c>
      <c r="M527" s="75"/>
      <c r="N527" s="75"/>
      <c r="O527" s="75"/>
      <c r="P527" s="75"/>
      <c r="S527" s="20"/>
      <c r="T527" s="20"/>
      <c r="U527" s="20"/>
      <c r="V527" s="20"/>
      <c r="W527" s="20"/>
      <c r="X527" s="20"/>
      <c r="Y527" s="20"/>
    </row>
    <row r="528" spans="1:25" ht="135" hidden="1" x14ac:dyDescent="0.25">
      <c r="A528" s="22"/>
      <c r="B528" s="34" t="s">
        <v>512</v>
      </c>
      <c r="C528" s="2">
        <v>902</v>
      </c>
      <c r="D528" s="2" t="s">
        <v>5</v>
      </c>
      <c r="E528" s="2" t="s">
        <v>5</v>
      </c>
      <c r="F528" s="2" t="s">
        <v>1087</v>
      </c>
      <c r="G528" s="2" t="s">
        <v>751</v>
      </c>
      <c r="H528" s="35"/>
      <c r="I528" s="35"/>
      <c r="J528" s="35"/>
      <c r="K528" s="35"/>
      <c r="L528" s="32" t="e">
        <f t="shared" si="69"/>
        <v>#DIV/0!</v>
      </c>
      <c r="M528" s="75"/>
      <c r="N528" s="75"/>
      <c r="O528" s="75"/>
      <c r="P528" s="75"/>
      <c r="S528" s="20"/>
      <c r="T528" s="20"/>
      <c r="U528" s="20"/>
      <c r="V528" s="20"/>
      <c r="W528" s="20"/>
      <c r="X528" s="20"/>
      <c r="Y528" s="20"/>
    </row>
    <row r="529" spans="1:32" ht="35.25" customHeight="1" x14ac:dyDescent="0.25">
      <c r="A529" s="22"/>
      <c r="B529" s="54" t="s">
        <v>1083</v>
      </c>
      <c r="C529" s="2">
        <v>902</v>
      </c>
      <c r="D529" s="2" t="s">
        <v>5</v>
      </c>
      <c r="E529" s="2" t="s">
        <v>5</v>
      </c>
      <c r="F529" s="2" t="s">
        <v>982</v>
      </c>
      <c r="G529" s="2"/>
      <c r="H529" s="35"/>
      <c r="I529" s="35"/>
      <c r="J529" s="35">
        <f>J530</f>
        <v>2000</v>
      </c>
      <c r="K529" s="35">
        <f>K530</f>
        <v>1179</v>
      </c>
      <c r="L529" s="32">
        <f t="shared" si="69"/>
        <v>58.95</v>
      </c>
      <c r="M529" s="75"/>
      <c r="N529" s="75"/>
      <c r="O529" s="75"/>
      <c r="P529" s="75"/>
      <c r="S529" s="20"/>
      <c r="T529" s="20"/>
      <c r="U529" s="20"/>
      <c r="V529" s="20"/>
      <c r="W529" s="20"/>
      <c r="X529" s="20"/>
      <c r="Y529" s="20"/>
    </row>
    <row r="530" spans="1:32" ht="215.45" customHeight="1" x14ac:dyDescent="0.25">
      <c r="A530" s="22"/>
      <c r="B530" s="34" t="s">
        <v>967</v>
      </c>
      <c r="C530" s="70">
        <v>902</v>
      </c>
      <c r="D530" s="70" t="s">
        <v>5</v>
      </c>
      <c r="E530" s="70" t="s">
        <v>5</v>
      </c>
      <c r="F530" s="70" t="s">
        <v>983</v>
      </c>
      <c r="G530" s="70"/>
      <c r="H530" s="35"/>
      <c r="I530" s="35"/>
      <c r="J530" s="35">
        <f>J531</f>
        <v>2000</v>
      </c>
      <c r="K530" s="35">
        <f>K531</f>
        <v>1179</v>
      </c>
      <c r="L530" s="32">
        <f t="shared" si="69"/>
        <v>58.95</v>
      </c>
      <c r="M530" s="75"/>
      <c r="N530" s="75"/>
      <c r="O530" s="75"/>
      <c r="P530" s="75"/>
      <c r="R530" s="20"/>
      <c r="S530" s="20"/>
      <c r="T530" s="20"/>
      <c r="U530" s="20"/>
      <c r="V530" s="20"/>
      <c r="W530" s="20"/>
      <c r="X530" s="20"/>
      <c r="Y530" s="20"/>
    </row>
    <row r="531" spans="1:32" ht="169.5" customHeight="1" x14ac:dyDescent="0.25">
      <c r="A531" s="22"/>
      <c r="B531" s="34" t="s">
        <v>512</v>
      </c>
      <c r="C531" s="2">
        <v>902</v>
      </c>
      <c r="D531" s="2" t="s">
        <v>5</v>
      </c>
      <c r="E531" s="2" t="s">
        <v>5</v>
      </c>
      <c r="F531" s="2" t="s">
        <v>983</v>
      </c>
      <c r="G531" s="2" t="s">
        <v>751</v>
      </c>
      <c r="H531" s="35"/>
      <c r="I531" s="35"/>
      <c r="J531" s="35">
        <v>2000</v>
      </c>
      <c r="K531" s="35">
        <v>1179</v>
      </c>
      <c r="L531" s="32">
        <f t="shared" si="69"/>
        <v>58.95</v>
      </c>
      <c r="M531" s="75"/>
      <c r="N531" s="75"/>
      <c r="O531" s="75"/>
      <c r="P531" s="75"/>
      <c r="S531" s="20"/>
      <c r="T531" s="20"/>
      <c r="U531" s="20"/>
      <c r="V531" s="20"/>
      <c r="W531" s="20"/>
      <c r="X531" s="20"/>
      <c r="Y531" s="20"/>
    </row>
    <row r="532" spans="1:32" ht="33" customHeight="1" x14ac:dyDescent="0.25">
      <c r="A532" s="22"/>
      <c r="B532" s="34" t="s">
        <v>1088</v>
      </c>
      <c r="C532" s="2">
        <v>902</v>
      </c>
      <c r="D532" s="2" t="s">
        <v>5</v>
      </c>
      <c r="E532" s="2" t="s">
        <v>5</v>
      </c>
      <c r="F532" s="2" t="s">
        <v>1090</v>
      </c>
      <c r="G532" s="2"/>
      <c r="H532" s="35"/>
      <c r="I532" s="35"/>
      <c r="J532" s="35">
        <f>J533</f>
        <v>30</v>
      </c>
      <c r="K532" s="35">
        <f>K533</f>
        <v>0</v>
      </c>
      <c r="L532" s="32">
        <f t="shared" si="69"/>
        <v>0</v>
      </c>
      <c r="M532" s="75"/>
      <c r="N532" s="75"/>
      <c r="O532" s="75"/>
      <c r="P532" s="75"/>
      <c r="S532" s="20"/>
      <c r="T532" s="20"/>
      <c r="U532" s="20"/>
      <c r="V532" s="20"/>
      <c r="W532" s="20"/>
      <c r="X532" s="20"/>
      <c r="Y532" s="20"/>
    </row>
    <row r="533" spans="1:32" ht="46.5" customHeight="1" x14ac:dyDescent="0.25">
      <c r="A533" s="22"/>
      <c r="B533" s="34" t="s">
        <v>1091</v>
      </c>
      <c r="C533" s="2">
        <v>902</v>
      </c>
      <c r="D533" s="2" t="s">
        <v>5</v>
      </c>
      <c r="E533" s="2" t="s">
        <v>5</v>
      </c>
      <c r="F533" s="2" t="s">
        <v>1089</v>
      </c>
      <c r="G533" s="2"/>
      <c r="H533" s="35"/>
      <c r="I533" s="35"/>
      <c r="J533" s="35">
        <f>J534</f>
        <v>30</v>
      </c>
      <c r="K533" s="35">
        <f>K534</f>
        <v>0</v>
      </c>
      <c r="L533" s="32">
        <f t="shared" si="69"/>
        <v>0</v>
      </c>
      <c r="M533" s="32" t="e">
        <f>L533/K533*100</f>
        <v>#DIV/0!</v>
      </c>
      <c r="N533" s="32" t="e">
        <f>M533/L533*100</f>
        <v>#DIV/0!</v>
      </c>
      <c r="O533" s="75"/>
      <c r="P533" s="75"/>
      <c r="S533" s="20"/>
      <c r="T533" s="20"/>
      <c r="U533" s="20"/>
      <c r="V533" s="20"/>
      <c r="W533" s="20"/>
      <c r="X533" s="20"/>
      <c r="Y533" s="20"/>
    </row>
    <row r="534" spans="1:32" s="79" customFormat="1" ht="169.9" customHeight="1" x14ac:dyDescent="0.25">
      <c r="A534" s="22"/>
      <c r="B534" s="34" t="s">
        <v>512</v>
      </c>
      <c r="C534" s="2">
        <v>902</v>
      </c>
      <c r="D534" s="2" t="s">
        <v>5</v>
      </c>
      <c r="E534" s="2" t="s">
        <v>5</v>
      </c>
      <c r="F534" s="2" t="s">
        <v>1089</v>
      </c>
      <c r="G534" s="2" t="s">
        <v>751</v>
      </c>
      <c r="H534" s="35"/>
      <c r="I534" s="35"/>
      <c r="J534" s="35">
        <f>50-20</f>
        <v>30</v>
      </c>
      <c r="K534" s="35">
        <v>0</v>
      </c>
      <c r="L534" s="32">
        <f t="shared" si="69"/>
        <v>0</v>
      </c>
      <c r="M534" s="75"/>
      <c r="N534" s="75"/>
      <c r="O534" s="75"/>
      <c r="P534" s="75"/>
      <c r="Q534" s="67"/>
      <c r="R534" s="67"/>
      <c r="S534" s="60"/>
      <c r="T534" s="60"/>
      <c r="U534" s="60"/>
      <c r="V534" s="60"/>
      <c r="W534" s="60"/>
      <c r="X534" s="60"/>
      <c r="Y534" s="60"/>
      <c r="Z534" s="67"/>
      <c r="AA534" s="67"/>
      <c r="AB534" s="67"/>
      <c r="AC534" s="67"/>
      <c r="AD534" s="67"/>
      <c r="AE534" s="67"/>
      <c r="AF534" s="67"/>
    </row>
    <row r="535" spans="1:32" ht="60" hidden="1" x14ac:dyDescent="0.25">
      <c r="A535" s="22"/>
      <c r="B535" s="34" t="s">
        <v>1019</v>
      </c>
      <c r="C535" s="2">
        <v>902</v>
      </c>
      <c r="D535" s="2" t="s">
        <v>5</v>
      </c>
      <c r="E535" s="2" t="s">
        <v>5</v>
      </c>
      <c r="F535" s="2" t="s">
        <v>1018</v>
      </c>
      <c r="G535" s="2"/>
      <c r="H535" s="35"/>
      <c r="I535" s="35"/>
      <c r="J535" s="35">
        <f>J536</f>
        <v>0</v>
      </c>
      <c r="K535" s="35"/>
      <c r="L535" s="32" t="e">
        <f t="shared" si="69"/>
        <v>#DIV/0!</v>
      </c>
      <c r="M535" s="75"/>
      <c r="N535" s="75"/>
      <c r="O535" s="75"/>
      <c r="P535" s="75"/>
      <c r="S535" s="20"/>
      <c r="T535" s="20"/>
      <c r="U535" s="20"/>
      <c r="V535" s="20"/>
      <c r="W535" s="20"/>
      <c r="X535" s="20"/>
      <c r="Y535" s="20"/>
    </row>
    <row r="536" spans="1:32" ht="30" hidden="1" x14ac:dyDescent="0.25">
      <c r="A536" s="22"/>
      <c r="B536" s="34" t="s">
        <v>308</v>
      </c>
      <c r="C536" s="2">
        <v>902</v>
      </c>
      <c r="D536" s="2" t="s">
        <v>5</v>
      </c>
      <c r="E536" s="2" t="s">
        <v>5</v>
      </c>
      <c r="F536" s="2" t="s">
        <v>1017</v>
      </c>
      <c r="G536" s="2"/>
      <c r="H536" s="35"/>
      <c r="I536" s="35"/>
      <c r="J536" s="35">
        <f>J537</f>
        <v>0</v>
      </c>
      <c r="K536" s="35"/>
      <c r="L536" s="32" t="e">
        <f t="shared" si="69"/>
        <v>#DIV/0!</v>
      </c>
      <c r="M536" s="75"/>
      <c r="N536" s="75"/>
      <c r="O536" s="75"/>
      <c r="P536" s="75"/>
      <c r="S536" s="20"/>
      <c r="T536" s="20"/>
      <c r="U536" s="20"/>
      <c r="V536" s="20"/>
      <c r="W536" s="20"/>
      <c r="X536" s="20"/>
      <c r="Y536" s="20"/>
    </row>
    <row r="537" spans="1:32" ht="30" hidden="1" x14ac:dyDescent="0.25">
      <c r="A537" s="22"/>
      <c r="B537" s="54" t="s">
        <v>95</v>
      </c>
      <c r="C537" s="69">
        <v>902</v>
      </c>
      <c r="D537" s="69" t="s">
        <v>5</v>
      </c>
      <c r="E537" s="69" t="s">
        <v>5</v>
      </c>
      <c r="F537" s="69" t="s">
        <v>1017</v>
      </c>
      <c r="G537" s="69" t="s">
        <v>542</v>
      </c>
      <c r="H537" s="35"/>
      <c r="I537" s="35"/>
      <c r="J537" s="35">
        <v>0</v>
      </c>
      <c r="K537" s="35"/>
      <c r="L537" s="32" t="e">
        <f t="shared" si="69"/>
        <v>#DIV/0!</v>
      </c>
      <c r="M537" s="75"/>
      <c r="N537" s="75"/>
      <c r="O537" s="75"/>
      <c r="P537" s="75"/>
      <c r="S537" s="20"/>
      <c r="T537" s="20"/>
      <c r="U537" s="20"/>
      <c r="V537" s="20"/>
      <c r="W537" s="20"/>
      <c r="X537" s="20"/>
      <c r="Y537" s="20"/>
    </row>
    <row r="538" spans="1:32" ht="18" customHeight="1" x14ac:dyDescent="0.25">
      <c r="A538" s="22"/>
      <c r="B538" s="50" t="s">
        <v>287</v>
      </c>
      <c r="C538" s="70">
        <v>902</v>
      </c>
      <c r="D538" s="70">
        <v>10</v>
      </c>
      <c r="E538" s="70" t="s">
        <v>719</v>
      </c>
      <c r="F538" s="70"/>
      <c r="G538" s="70"/>
      <c r="H538" s="32">
        <f>H539+H544+H576</f>
        <v>2098.4</v>
      </c>
      <c r="I538" s="32">
        <f>I539+I544+I576</f>
        <v>2059.8000000000002</v>
      </c>
      <c r="J538" s="32">
        <f>J539+J544+J576+J558</f>
        <v>29394.5</v>
      </c>
      <c r="K538" s="32">
        <f>K539+K544+K576+K558</f>
        <v>29197.599999999999</v>
      </c>
      <c r="L538" s="32">
        <f t="shared" si="69"/>
        <v>99.330146796169345</v>
      </c>
      <c r="M538" s="74"/>
      <c r="N538" s="74"/>
      <c r="O538" s="74"/>
      <c r="P538" s="74"/>
      <c r="S538" s="20"/>
      <c r="T538" s="20"/>
      <c r="U538" s="20"/>
      <c r="V538" s="20"/>
      <c r="W538" s="20"/>
      <c r="X538" s="20"/>
      <c r="Y538" s="20"/>
    </row>
    <row r="539" spans="1:32" ht="18" customHeight="1" x14ac:dyDescent="0.25">
      <c r="A539" s="22"/>
      <c r="B539" s="31" t="s">
        <v>388</v>
      </c>
      <c r="C539" s="2">
        <v>902</v>
      </c>
      <c r="D539" s="2">
        <v>10</v>
      </c>
      <c r="E539" s="2" t="s">
        <v>3</v>
      </c>
      <c r="F539" s="2"/>
      <c r="G539" s="2"/>
      <c r="H539" s="32">
        <f t="shared" ref="H539:K542" si="70">H540</f>
        <v>1335.4</v>
      </c>
      <c r="I539" s="32">
        <f t="shared" si="70"/>
        <v>1308.5999999999999</v>
      </c>
      <c r="J539" s="32">
        <f t="shared" si="70"/>
        <v>2523.9999999999995</v>
      </c>
      <c r="K539" s="32">
        <f t="shared" si="70"/>
        <v>2523.9</v>
      </c>
      <c r="L539" s="32">
        <f t="shared" si="69"/>
        <v>99.996038034865322</v>
      </c>
      <c r="M539" s="74"/>
      <c r="N539" s="74"/>
      <c r="O539" s="74"/>
      <c r="P539" s="74"/>
      <c r="S539" s="20"/>
      <c r="T539" s="20"/>
      <c r="U539" s="20"/>
      <c r="V539" s="20"/>
      <c r="W539" s="20"/>
      <c r="X539" s="20"/>
      <c r="Y539" s="20"/>
    </row>
    <row r="540" spans="1:32" ht="45" x14ac:dyDescent="0.25">
      <c r="A540" s="22"/>
      <c r="B540" s="31" t="s">
        <v>242</v>
      </c>
      <c r="C540" s="2">
        <v>902</v>
      </c>
      <c r="D540" s="2">
        <v>10</v>
      </c>
      <c r="E540" s="2" t="s">
        <v>3</v>
      </c>
      <c r="F540" s="2" t="s">
        <v>284</v>
      </c>
      <c r="G540" s="2"/>
      <c r="H540" s="32">
        <f t="shared" si="70"/>
        <v>1335.4</v>
      </c>
      <c r="I540" s="32">
        <f t="shared" si="70"/>
        <v>1308.5999999999999</v>
      </c>
      <c r="J540" s="32">
        <f t="shared" si="70"/>
        <v>2523.9999999999995</v>
      </c>
      <c r="K540" s="32">
        <f t="shared" si="70"/>
        <v>2523.9</v>
      </c>
      <c r="L540" s="32">
        <f t="shared" si="69"/>
        <v>99.996038034865322</v>
      </c>
      <c r="M540" s="74"/>
      <c r="N540" s="74"/>
      <c r="O540" s="74"/>
      <c r="P540" s="74"/>
      <c r="S540" s="20"/>
      <c r="T540" s="20"/>
      <c r="U540" s="20"/>
      <c r="V540" s="20"/>
      <c r="W540" s="20"/>
      <c r="X540" s="20"/>
      <c r="Y540" s="20"/>
    </row>
    <row r="541" spans="1:32" ht="30" x14ac:dyDescent="0.25">
      <c r="A541" s="22"/>
      <c r="B541" s="31" t="s">
        <v>388</v>
      </c>
      <c r="C541" s="2">
        <v>902</v>
      </c>
      <c r="D541" s="2">
        <v>10</v>
      </c>
      <c r="E541" s="2" t="s">
        <v>3</v>
      </c>
      <c r="F541" s="2" t="s">
        <v>552</v>
      </c>
      <c r="G541" s="2"/>
      <c r="H541" s="32">
        <f t="shared" si="70"/>
        <v>1335.4</v>
      </c>
      <c r="I541" s="32">
        <f t="shared" si="70"/>
        <v>1308.5999999999999</v>
      </c>
      <c r="J541" s="32">
        <f t="shared" si="70"/>
        <v>2523.9999999999995</v>
      </c>
      <c r="K541" s="32">
        <f t="shared" si="70"/>
        <v>2523.9</v>
      </c>
      <c r="L541" s="32">
        <f t="shared" si="69"/>
        <v>99.996038034865322</v>
      </c>
      <c r="M541" s="74"/>
      <c r="N541" s="74"/>
      <c r="O541" s="74"/>
      <c r="P541" s="74"/>
    </row>
    <row r="542" spans="1:32" ht="30" x14ac:dyDescent="0.25">
      <c r="A542" s="22"/>
      <c r="B542" s="31" t="s">
        <v>14</v>
      </c>
      <c r="C542" s="2">
        <v>902</v>
      </c>
      <c r="D542" s="2">
        <v>10</v>
      </c>
      <c r="E542" s="2" t="s">
        <v>3</v>
      </c>
      <c r="F542" s="2" t="s">
        <v>553</v>
      </c>
      <c r="G542" s="2"/>
      <c r="H542" s="32">
        <f t="shared" si="70"/>
        <v>1335.4</v>
      </c>
      <c r="I542" s="32">
        <f t="shared" si="70"/>
        <v>1308.5999999999999</v>
      </c>
      <c r="J542" s="32">
        <f t="shared" si="70"/>
        <v>2523.9999999999995</v>
      </c>
      <c r="K542" s="32">
        <f t="shared" si="70"/>
        <v>2523.9</v>
      </c>
      <c r="L542" s="32">
        <f t="shared" si="69"/>
        <v>99.996038034865322</v>
      </c>
      <c r="M542" s="74"/>
      <c r="N542" s="74"/>
      <c r="O542" s="74"/>
      <c r="P542" s="74"/>
    </row>
    <row r="543" spans="1:32" ht="37.5" customHeight="1" x14ac:dyDescent="0.25">
      <c r="A543" s="22"/>
      <c r="B543" s="34" t="s">
        <v>352</v>
      </c>
      <c r="C543" s="2">
        <v>902</v>
      </c>
      <c r="D543" s="2">
        <v>10</v>
      </c>
      <c r="E543" s="2" t="s">
        <v>3</v>
      </c>
      <c r="F543" s="2" t="s">
        <v>553</v>
      </c>
      <c r="G543" s="2" t="s">
        <v>16</v>
      </c>
      <c r="H543" s="35">
        <v>1335.4</v>
      </c>
      <c r="I543" s="35">
        <v>1308.5999999999999</v>
      </c>
      <c r="J543" s="35">
        <f>2374.2+117.7+150-117.9</f>
        <v>2523.9999999999995</v>
      </c>
      <c r="K543" s="35">
        <v>2523.9</v>
      </c>
      <c r="L543" s="32">
        <f t="shared" si="69"/>
        <v>99.996038034865322</v>
      </c>
      <c r="M543" s="75"/>
      <c r="N543" s="75"/>
      <c r="O543" s="75"/>
      <c r="P543" s="75"/>
      <c r="Q543" s="21"/>
      <c r="R543" s="21"/>
    </row>
    <row r="544" spans="1:32" ht="20.45" hidden="1" customHeight="1" x14ac:dyDescent="0.25">
      <c r="A544" s="22"/>
      <c r="B544" s="34" t="s">
        <v>389</v>
      </c>
      <c r="C544" s="2" t="s">
        <v>4</v>
      </c>
      <c r="D544" s="2" t="s">
        <v>226</v>
      </c>
      <c r="E544" s="2" t="s">
        <v>9</v>
      </c>
      <c r="F544" s="2"/>
      <c r="G544" s="2"/>
      <c r="H544" s="32">
        <f>H545</f>
        <v>170.2</v>
      </c>
      <c r="I544" s="32">
        <f>I545</f>
        <v>170.2</v>
      </c>
      <c r="J544" s="32">
        <f>J545+J553</f>
        <v>0</v>
      </c>
      <c r="K544" s="32">
        <f>K545+K553</f>
        <v>0</v>
      </c>
      <c r="L544" s="32" t="e">
        <f t="shared" si="69"/>
        <v>#DIV/0!</v>
      </c>
      <c r="M544" s="74"/>
      <c r="N544" s="74"/>
      <c r="O544" s="74"/>
      <c r="P544" s="74"/>
    </row>
    <row r="545" spans="1:18" ht="30" hidden="1" x14ac:dyDescent="0.25">
      <c r="A545" s="22"/>
      <c r="B545" s="31" t="s">
        <v>342</v>
      </c>
      <c r="C545" s="2" t="s">
        <v>4</v>
      </c>
      <c r="D545" s="2" t="s">
        <v>226</v>
      </c>
      <c r="E545" s="2" t="s">
        <v>9</v>
      </c>
      <c r="F545" s="2" t="s">
        <v>177</v>
      </c>
      <c r="G545" s="2"/>
      <c r="H545" s="32">
        <f>H546</f>
        <v>170.2</v>
      </c>
      <c r="I545" s="32">
        <f>I546</f>
        <v>170.2</v>
      </c>
      <c r="J545" s="32">
        <f>J546</f>
        <v>0</v>
      </c>
      <c r="K545" s="32">
        <f>K546</f>
        <v>0</v>
      </c>
      <c r="L545" s="32" t="e">
        <f t="shared" si="69"/>
        <v>#DIV/0!</v>
      </c>
      <c r="M545" s="74"/>
      <c r="N545" s="74"/>
      <c r="O545" s="74"/>
      <c r="P545" s="74"/>
    </row>
    <row r="546" spans="1:18" ht="60" hidden="1" x14ac:dyDescent="0.25">
      <c r="A546" s="22"/>
      <c r="B546" s="34" t="s">
        <v>592</v>
      </c>
      <c r="C546" s="2" t="s">
        <v>4</v>
      </c>
      <c r="D546" s="2" t="s">
        <v>226</v>
      </c>
      <c r="E546" s="2" t="s">
        <v>9</v>
      </c>
      <c r="F546" s="2" t="s">
        <v>736</v>
      </c>
      <c r="G546" s="2"/>
      <c r="H546" s="32">
        <f>H547+H550</f>
        <v>170.2</v>
      </c>
      <c r="I546" s="32">
        <f>I547+I550</f>
        <v>170.2</v>
      </c>
      <c r="J546" s="32">
        <f>J547+J550</f>
        <v>0</v>
      </c>
      <c r="K546" s="32">
        <f>K547+K550</f>
        <v>0</v>
      </c>
      <c r="L546" s="32" t="e">
        <f t="shared" si="69"/>
        <v>#DIV/0!</v>
      </c>
      <c r="M546" s="74"/>
      <c r="N546" s="74"/>
      <c r="O546" s="74"/>
      <c r="P546" s="74"/>
    </row>
    <row r="547" spans="1:18" ht="135" hidden="1" x14ac:dyDescent="0.25">
      <c r="A547" s="22"/>
      <c r="B547" s="31" t="s">
        <v>17</v>
      </c>
      <c r="C547" s="2" t="s">
        <v>4</v>
      </c>
      <c r="D547" s="2" t="s">
        <v>226</v>
      </c>
      <c r="E547" s="2" t="s">
        <v>9</v>
      </c>
      <c r="F547" s="2" t="s">
        <v>19</v>
      </c>
      <c r="G547" s="2"/>
      <c r="H547" s="32">
        <f t="shared" ref="H547:K548" si="71">H548</f>
        <v>5.2</v>
      </c>
      <c r="I547" s="32">
        <f t="shared" si="71"/>
        <v>5.2</v>
      </c>
      <c r="J547" s="32">
        <f t="shared" si="71"/>
        <v>0</v>
      </c>
      <c r="K547" s="32">
        <f t="shared" si="71"/>
        <v>0</v>
      </c>
      <c r="L547" s="32" t="e">
        <f t="shared" si="69"/>
        <v>#DIV/0!</v>
      </c>
      <c r="M547" s="74"/>
      <c r="N547" s="74"/>
      <c r="O547" s="74"/>
      <c r="P547" s="74"/>
    </row>
    <row r="548" spans="1:18" ht="150" hidden="1" x14ac:dyDescent="0.25">
      <c r="A548" s="22"/>
      <c r="B548" s="31" t="s">
        <v>88</v>
      </c>
      <c r="C548" s="2" t="s">
        <v>4</v>
      </c>
      <c r="D548" s="2" t="s">
        <v>226</v>
      </c>
      <c r="E548" s="2" t="s">
        <v>9</v>
      </c>
      <c r="F548" s="2" t="s">
        <v>18</v>
      </c>
      <c r="G548" s="2"/>
      <c r="H548" s="32">
        <f t="shared" si="71"/>
        <v>5.2</v>
      </c>
      <c r="I548" s="32">
        <f t="shared" si="71"/>
        <v>5.2</v>
      </c>
      <c r="J548" s="32">
        <f t="shared" si="71"/>
        <v>0</v>
      </c>
      <c r="K548" s="32">
        <f t="shared" si="71"/>
        <v>0</v>
      </c>
      <c r="L548" s="32" t="e">
        <f t="shared" si="69"/>
        <v>#DIV/0!</v>
      </c>
      <c r="M548" s="74"/>
      <c r="N548" s="74"/>
      <c r="O548" s="74"/>
      <c r="P548" s="74"/>
    </row>
    <row r="549" spans="1:18" ht="30" hidden="1" x14ac:dyDescent="0.25">
      <c r="A549" s="22"/>
      <c r="B549" s="34" t="s">
        <v>352</v>
      </c>
      <c r="C549" s="2" t="s">
        <v>4</v>
      </c>
      <c r="D549" s="2" t="s">
        <v>226</v>
      </c>
      <c r="E549" s="2" t="s">
        <v>9</v>
      </c>
      <c r="F549" s="2" t="s">
        <v>18</v>
      </c>
      <c r="G549" s="2" t="s">
        <v>16</v>
      </c>
      <c r="H549" s="35">
        <v>5.2</v>
      </c>
      <c r="I549" s="35">
        <v>5.2</v>
      </c>
      <c r="J549" s="35">
        <v>0</v>
      </c>
      <c r="K549" s="35">
        <v>0</v>
      </c>
      <c r="L549" s="32" t="e">
        <f t="shared" si="69"/>
        <v>#DIV/0!</v>
      </c>
      <c r="M549" s="75"/>
      <c r="N549" s="75"/>
      <c r="O549" s="75"/>
      <c r="P549" s="75"/>
    </row>
    <row r="550" spans="1:18" ht="238.15" hidden="1" customHeight="1" x14ac:dyDescent="0.25">
      <c r="A550" s="22"/>
      <c r="B550" s="39" t="s">
        <v>299</v>
      </c>
      <c r="C550" s="2" t="s">
        <v>4</v>
      </c>
      <c r="D550" s="2" t="s">
        <v>226</v>
      </c>
      <c r="E550" s="2" t="s">
        <v>9</v>
      </c>
      <c r="F550" s="2" t="s">
        <v>374</v>
      </c>
      <c r="G550" s="2"/>
      <c r="H550" s="32">
        <f t="shared" ref="H550:K551" si="72">H551</f>
        <v>165</v>
      </c>
      <c r="I550" s="32">
        <f t="shared" si="72"/>
        <v>165</v>
      </c>
      <c r="J550" s="32">
        <f t="shared" si="72"/>
        <v>0</v>
      </c>
      <c r="K550" s="32">
        <f t="shared" si="72"/>
        <v>0</v>
      </c>
      <c r="L550" s="32" t="e">
        <f t="shared" si="69"/>
        <v>#DIV/0!</v>
      </c>
      <c r="M550" s="74"/>
      <c r="N550" s="74"/>
      <c r="O550" s="74"/>
      <c r="P550" s="74"/>
    </row>
    <row r="551" spans="1:18" ht="210" hidden="1" x14ac:dyDescent="0.25">
      <c r="A551" s="22"/>
      <c r="B551" s="39" t="s">
        <v>203</v>
      </c>
      <c r="C551" s="2" t="s">
        <v>4</v>
      </c>
      <c r="D551" s="2" t="s">
        <v>226</v>
      </c>
      <c r="E551" s="2" t="s">
        <v>9</v>
      </c>
      <c r="F551" s="2" t="s">
        <v>373</v>
      </c>
      <c r="G551" s="2"/>
      <c r="H551" s="32">
        <f t="shared" si="72"/>
        <v>165</v>
      </c>
      <c r="I551" s="32">
        <f t="shared" si="72"/>
        <v>165</v>
      </c>
      <c r="J551" s="32">
        <f t="shared" si="72"/>
        <v>0</v>
      </c>
      <c r="K551" s="32">
        <f t="shared" si="72"/>
        <v>0</v>
      </c>
      <c r="L551" s="32" t="e">
        <f t="shared" si="69"/>
        <v>#DIV/0!</v>
      </c>
      <c r="M551" s="74"/>
      <c r="N551" s="74"/>
      <c r="O551" s="74"/>
      <c r="P551" s="74"/>
    </row>
    <row r="552" spans="1:18" ht="30" hidden="1" x14ac:dyDescent="0.25">
      <c r="A552" s="22"/>
      <c r="B552" s="34" t="s">
        <v>352</v>
      </c>
      <c r="C552" s="2" t="s">
        <v>4</v>
      </c>
      <c r="D552" s="2" t="s">
        <v>226</v>
      </c>
      <c r="E552" s="2" t="s">
        <v>9</v>
      </c>
      <c r="F552" s="2" t="s">
        <v>373</v>
      </c>
      <c r="G552" s="2" t="s">
        <v>16</v>
      </c>
      <c r="H552" s="35">
        <v>165</v>
      </c>
      <c r="I552" s="35">
        <v>165</v>
      </c>
      <c r="J552" s="35"/>
      <c r="K552" s="35">
        <v>0</v>
      </c>
      <c r="L552" s="32" t="e">
        <f t="shared" si="69"/>
        <v>#DIV/0!</v>
      </c>
      <c r="M552" s="75"/>
      <c r="N552" s="75"/>
      <c r="O552" s="75"/>
      <c r="P552" s="75"/>
    </row>
    <row r="553" spans="1:18" ht="62.25" hidden="1" customHeight="1" x14ac:dyDescent="0.25">
      <c r="A553" s="22"/>
      <c r="B553" s="39" t="s">
        <v>135</v>
      </c>
      <c r="C553" s="2" t="s">
        <v>4</v>
      </c>
      <c r="D553" s="2" t="s">
        <v>226</v>
      </c>
      <c r="E553" s="2" t="s">
        <v>9</v>
      </c>
      <c r="F553" s="2" t="s">
        <v>53</v>
      </c>
      <c r="G553" s="2"/>
      <c r="H553" s="32">
        <f t="shared" ref="H553:K555" si="73">H554</f>
        <v>0</v>
      </c>
      <c r="I553" s="32">
        <f t="shared" si="73"/>
        <v>0</v>
      </c>
      <c r="J553" s="32">
        <f t="shared" si="73"/>
        <v>0</v>
      </c>
      <c r="K553" s="32">
        <f t="shared" si="73"/>
        <v>0</v>
      </c>
      <c r="L553" s="32" t="e">
        <f t="shared" si="69"/>
        <v>#DIV/0!</v>
      </c>
      <c r="M553" s="74"/>
      <c r="N553" s="74"/>
      <c r="O553" s="74"/>
      <c r="P553" s="74"/>
    </row>
    <row r="554" spans="1:18" ht="30" hidden="1" x14ac:dyDescent="0.25">
      <c r="A554" s="22"/>
      <c r="B554" s="31" t="s">
        <v>273</v>
      </c>
      <c r="C554" s="2" t="s">
        <v>4</v>
      </c>
      <c r="D554" s="2" t="s">
        <v>226</v>
      </c>
      <c r="E554" s="2" t="s">
        <v>9</v>
      </c>
      <c r="F554" s="2" t="s">
        <v>270</v>
      </c>
      <c r="G554" s="2"/>
      <c r="H554" s="32">
        <f t="shared" si="73"/>
        <v>0</v>
      </c>
      <c r="I554" s="32">
        <f t="shared" si="73"/>
        <v>0</v>
      </c>
      <c r="J554" s="32">
        <f t="shared" si="73"/>
        <v>0</v>
      </c>
      <c r="K554" s="32">
        <f t="shared" si="73"/>
        <v>0</v>
      </c>
      <c r="L554" s="32" t="e">
        <f t="shared" si="69"/>
        <v>#DIV/0!</v>
      </c>
      <c r="M554" s="74"/>
      <c r="N554" s="74"/>
      <c r="O554" s="74"/>
      <c r="P554" s="74"/>
    </row>
    <row r="555" spans="1:18" ht="45" hidden="1" x14ac:dyDescent="0.25">
      <c r="A555" s="22"/>
      <c r="B555" s="31" t="s">
        <v>309</v>
      </c>
      <c r="C555" s="2" t="s">
        <v>4</v>
      </c>
      <c r="D555" s="2" t="s">
        <v>226</v>
      </c>
      <c r="E555" s="2" t="s">
        <v>9</v>
      </c>
      <c r="F555" s="2" t="s">
        <v>271</v>
      </c>
      <c r="G555" s="2"/>
      <c r="H555" s="32">
        <f t="shared" si="73"/>
        <v>0</v>
      </c>
      <c r="I555" s="32">
        <f t="shared" si="73"/>
        <v>0</v>
      </c>
      <c r="J555" s="32">
        <f t="shared" si="73"/>
        <v>0</v>
      </c>
      <c r="K555" s="32">
        <f t="shared" si="73"/>
        <v>0</v>
      </c>
      <c r="L555" s="32" t="e">
        <f t="shared" si="69"/>
        <v>#DIV/0!</v>
      </c>
      <c r="M555" s="74"/>
      <c r="N555" s="74"/>
      <c r="O555" s="74"/>
      <c r="P555" s="74"/>
    </row>
    <row r="556" spans="1:18" ht="165" hidden="1" x14ac:dyDescent="0.25">
      <c r="A556" s="22"/>
      <c r="B556" s="34" t="s">
        <v>879</v>
      </c>
      <c r="C556" s="2" t="s">
        <v>4</v>
      </c>
      <c r="D556" s="2" t="s">
        <v>226</v>
      </c>
      <c r="E556" s="2" t="s">
        <v>9</v>
      </c>
      <c r="F556" s="2" t="s">
        <v>878</v>
      </c>
      <c r="G556" s="2"/>
      <c r="H556" s="35"/>
      <c r="I556" s="35"/>
      <c r="J556" s="35">
        <f>J557</f>
        <v>0</v>
      </c>
      <c r="K556" s="35">
        <f>K557</f>
        <v>0</v>
      </c>
      <c r="L556" s="32" t="e">
        <f t="shared" si="69"/>
        <v>#DIV/0!</v>
      </c>
      <c r="M556" s="75"/>
      <c r="N556" s="75"/>
      <c r="O556" s="75"/>
      <c r="P556" s="75"/>
    </row>
    <row r="557" spans="1:18" ht="30" hidden="1" x14ac:dyDescent="0.25">
      <c r="A557" s="22"/>
      <c r="B557" s="31" t="s">
        <v>298</v>
      </c>
      <c r="C557" s="2" t="s">
        <v>4</v>
      </c>
      <c r="D557" s="2" t="s">
        <v>226</v>
      </c>
      <c r="E557" s="2" t="s">
        <v>9</v>
      </c>
      <c r="F557" s="2" t="s">
        <v>878</v>
      </c>
      <c r="G557" s="2" t="s">
        <v>348</v>
      </c>
      <c r="H557" s="35"/>
      <c r="I557" s="35"/>
      <c r="J557" s="35">
        <f>270.6+180.3-450.9</f>
        <v>0</v>
      </c>
      <c r="K557" s="35"/>
      <c r="L557" s="32" t="e">
        <f t="shared" si="69"/>
        <v>#DIV/0!</v>
      </c>
      <c r="M557" s="75"/>
      <c r="N557" s="75"/>
      <c r="O557" s="75"/>
      <c r="P557" s="75"/>
    </row>
    <row r="558" spans="1:18" ht="24.75" customHeight="1" x14ac:dyDescent="0.25">
      <c r="A558" s="22"/>
      <c r="B558" s="31" t="s">
        <v>132</v>
      </c>
      <c r="C558" s="2" t="s">
        <v>4</v>
      </c>
      <c r="D558" s="2" t="s">
        <v>226</v>
      </c>
      <c r="E558" s="2" t="s">
        <v>6</v>
      </c>
      <c r="F558" s="2"/>
      <c r="G558" s="2"/>
      <c r="H558" s="32"/>
      <c r="I558" s="32"/>
      <c r="J558" s="43">
        <f>J559+J572</f>
        <v>25053.9</v>
      </c>
      <c r="K558" s="43">
        <f>K559+K572</f>
        <v>24857.1</v>
      </c>
      <c r="L558" s="32">
        <f t="shared" si="69"/>
        <v>99.214493551902081</v>
      </c>
      <c r="M558" s="76"/>
      <c r="N558" s="76"/>
      <c r="O558" s="76"/>
      <c r="P558" s="76"/>
      <c r="R558" s="20"/>
    </row>
    <row r="559" spans="1:18" ht="30" x14ac:dyDescent="0.25">
      <c r="A559" s="22"/>
      <c r="B559" s="31" t="s">
        <v>342</v>
      </c>
      <c r="C559" s="2" t="s">
        <v>4</v>
      </c>
      <c r="D559" s="2" t="s">
        <v>226</v>
      </c>
      <c r="E559" s="2" t="s">
        <v>6</v>
      </c>
      <c r="F559" s="2" t="s">
        <v>177</v>
      </c>
      <c r="G559" s="2"/>
      <c r="H559" s="32"/>
      <c r="I559" s="32"/>
      <c r="J559" s="43">
        <f>J560</f>
        <v>25025.7</v>
      </c>
      <c r="K559" s="43">
        <f>K560</f>
        <v>24829</v>
      </c>
      <c r="L559" s="32">
        <f t="shared" si="69"/>
        <v>99.214007999776229</v>
      </c>
      <c r="M559" s="76"/>
      <c r="N559" s="76"/>
      <c r="O559" s="76"/>
      <c r="P559" s="76"/>
    </row>
    <row r="560" spans="1:18" ht="60" x14ac:dyDescent="0.25">
      <c r="A560" s="22"/>
      <c r="B560" s="34" t="s">
        <v>592</v>
      </c>
      <c r="C560" s="2" t="s">
        <v>4</v>
      </c>
      <c r="D560" s="2" t="s">
        <v>226</v>
      </c>
      <c r="E560" s="2" t="s">
        <v>6</v>
      </c>
      <c r="F560" s="2" t="s">
        <v>736</v>
      </c>
      <c r="G560" s="2"/>
      <c r="H560" s="32"/>
      <c r="I560" s="32"/>
      <c r="J560" s="43">
        <f>J561+J569</f>
        <v>25025.7</v>
      </c>
      <c r="K560" s="43">
        <f>K561+K569</f>
        <v>24829</v>
      </c>
      <c r="L560" s="32">
        <f t="shared" si="69"/>
        <v>99.214007999776229</v>
      </c>
      <c r="M560" s="76"/>
      <c r="N560" s="76"/>
      <c r="O560" s="76"/>
      <c r="P560" s="76"/>
    </row>
    <row r="561" spans="1:16" ht="154.5" customHeight="1" x14ac:dyDescent="0.25">
      <c r="A561" s="22"/>
      <c r="B561" s="31" t="s">
        <v>296</v>
      </c>
      <c r="C561" s="2" t="s">
        <v>4</v>
      </c>
      <c r="D561" s="2" t="s">
        <v>226</v>
      </c>
      <c r="E561" s="2" t="s">
        <v>6</v>
      </c>
      <c r="F561" s="2" t="s">
        <v>647</v>
      </c>
      <c r="G561" s="2"/>
      <c r="H561" s="32">
        <f>H562+H579</f>
        <v>592.79999999999995</v>
      </c>
      <c r="I561" s="32">
        <f>I562+I579</f>
        <v>581</v>
      </c>
      <c r="J561" s="32">
        <f>J562+J564+J567</f>
        <v>24860.7</v>
      </c>
      <c r="K561" s="32">
        <f>K562+K564+K567</f>
        <v>24664</v>
      </c>
      <c r="L561" s="32">
        <f t="shared" si="69"/>
        <v>99.208791385600563</v>
      </c>
      <c r="M561" s="74"/>
      <c r="N561" s="74"/>
      <c r="O561" s="74"/>
      <c r="P561" s="74"/>
    </row>
    <row r="562" spans="1:16" ht="90" hidden="1" x14ac:dyDescent="0.25">
      <c r="A562" s="22"/>
      <c r="B562" s="33" t="s">
        <v>163</v>
      </c>
      <c r="C562" s="2" t="s">
        <v>4</v>
      </c>
      <c r="D562" s="2" t="s">
        <v>226</v>
      </c>
      <c r="E562" s="2" t="s">
        <v>6</v>
      </c>
      <c r="F562" s="2" t="s">
        <v>151</v>
      </c>
      <c r="G562" s="2"/>
      <c r="H562" s="32"/>
      <c r="I562" s="32"/>
      <c r="J562" s="43">
        <f>J563</f>
        <v>0</v>
      </c>
      <c r="K562" s="43">
        <f>K563</f>
        <v>0</v>
      </c>
      <c r="L562" s="32" t="e">
        <f t="shared" si="69"/>
        <v>#DIV/0!</v>
      </c>
      <c r="M562" s="76"/>
      <c r="N562" s="76"/>
      <c r="O562" s="76"/>
      <c r="P562" s="76"/>
    </row>
    <row r="563" spans="1:16" ht="30" hidden="1" x14ac:dyDescent="0.25">
      <c r="A563" s="22"/>
      <c r="B563" s="34" t="s">
        <v>311</v>
      </c>
      <c r="C563" s="2" t="s">
        <v>4</v>
      </c>
      <c r="D563" s="2" t="s">
        <v>226</v>
      </c>
      <c r="E563" s="2" t="s">
        <v>6</v>
      </c>
      <c r="F563" s="2" t="s">
        <v>151</v>
      </c>
      <c r="G563" s="2" t="s">
        <v>310</v>
      </c>
      <c r="H563" s="32"/>
      <c r="I563" s="32"/>
      <c r="J563" s="35">
        <v>0</v>
      </c>
      <c r="K563" s="35">
        <v>0</v>
      </c>
      <c r="L563" s="32" t="e">
        <f t="shared" si="69"/>
        <v>#DIV/0!</v>
      </c>
      <c r="M563" s="75"/>
      <c r="N563" s="75"/>
      <c r="O563" s="75"/>
      <c r="P563" s="75"/>
    </row>
    <row r="564" spans="1:16" ht="194.25" customHeight="1" x14ac:dyDescent="0.25">
      <c r="A564" s="22"/>
      <c r="B564" s="33" t="s">
        <v>867</v>
      </c>
      <c r="C564" s="2" t="s">
        <v>4</v>
      </c>
      <c r="D564" s="2" t="s">
        <v>226</v>
      </c>
      <c r="E564" s="2" t="s">
        <v>6</v>
      </c>
      <c r="F564" s="2" t="s">
        <v>458</v>
      </c>
      <c r="G564" s="2"/>
      <c r="H564" s="32"/>
      <c r="I564" s="32"/>
      <c r="J564" s="43">
        <f>J565+J566</f>
        <v>20226.400000000001</v>
      </c>
      <c r="K564" s="43">
        <f>K565+K566</f>
        <v>20044</v>
      </c>
      <c r="L564" s="32">
        <f t="shared" si="69"/>
        <v>99.098208282244983</v>
      </c>
      <c r="M564" s="76"/>
      <c r="N564" s="76"/>
      <c r="O564" s="76"/>
      <c r="P564" s="76"/>
    </row>
    <row r="565" spans="1:16" ht="29.25" customHeight="1" x14ac:dyDescent="0.25">
      <c r="A565" s="22"/>
      <c r="B565" s="31" t="s">
        <v>143</v>
      </c>
      <c r="C565" s="2" t="s">
        <v>4</v>
      </c>
      <c r="D565" s="2" t="s">
        <v>226</v>
      </c>
      <c r="E565" s="2" t="s">
        <v>6</v>
      </c>
      <c r="F565" s="2" t="s">
        <v>458</v>
      </c>
      <c r="G565" s="2" t="s">
        <v>362</v>
      </c>
      <c r="H565" s="32"/>
      <c r="I565" s="32"/>
      <c r="J565" s="35">
        <v>24</v>
      </c>
      <c r="K565" s="35">
        <v>24</v>
      </c>
      <c r="L565" s="32">
        <f t="shared" si="69"/>
        <v>100</v>
      </c>
      <c r="M565" s="75"/>
      <c r="N565" s="75"/>
      <c r="O565" s="75"/>
      <c r="P565" s="75"/>
    </row>
    <row r="566" spans="1:16" ht="30" x14ac:dyDescent="0.25">
      <c r="A566" s="22"/>
      <c r="B566" s="34" t="s">
        <v>311</v>
      </c>
      <c r="C566" s="2" t="s">
        <v>4</v>
      </c>
      <c r="D566" s="2" t="s">
        <v>226</v>
      </c>
      <c r="E566" s="2" t="s">
        <v>6</v>
      </c>
      <c r="F566" s="2" t="s">
        <v>458</v>
      </c>
      <c r="G566" s="2" t="s">
        <v>310</v>
      </c>
      <c r="H566" s="32"/>
      <c r="I566" s="32"/>
      <c r="J566" s="35">
        <v>20202.400000000001</v>
      </c>
      <c r="K566" s="35">
        <v>20020</v>
      </c>
      <c r="L566" s="32">
        <f t="shared" si="69"/>
        <v>99.097136973824888</v>
      </c>
      <c r="M566" s="75"/>
      <c r="N566" s="75"/>
      <c r="O566" s="75"/>
      <c r="P566" s="75"/>
    </row>
    <row r="567" spans="1:16" ht="90" x14ac:dyDescent="0.25">
      <c r="A567" s="22"/>
      <c r="B567" s="33" t="s">
        <v>163</v>
      </c>
      <c r="C567" s="2" t="s">
        <v>4</v>
      </c>
      <c r="D567" s="2" t="s">
        <v>226</v>
      </c>
      <c r="E567" s="2" t="s">
        <v>6</v>
      </c>
      <c r="F567" s="2" t="s">
        <v>20</v>
      </c>
      <c r="G567" s="2"/>
      <c r="H567" s="32"/>
      <c r="I567" s="32"/>
      <c r="J567" s="43">
        <f>J568</f>
        <v>4634.3</v>
      </c>
      <c r="K567" s="43">
        <f>K568</f>
        <v>4620</v>
      </c>
      <c r="L567" s="32">
        <f t="shared" si="69"/>
        <v>99.691431284120583</v>
      </c>
      <c r="M567" s="76"/>
      <c r="N567" s="76"/>
      <c r="O567" s="76"/>
      <c r="P567" s="76"/>
    </row>
    <row r="568" spans="1:16" ht="30" x14ac:dyDescent="0.25">
      <c r="A568" s="22"/>
      <c r="B568" s="34" t="s">
        <v>311</v>
      </c>
      <c r="C568" s="2" t="s">
        <v>4</v>
      </c>
      <c r="D568" s="2" t="s">
        <v>226</v>
      </c>
      <c r="E568" s="2" t="s">
        <v>6</v>
      </c>
      <c r="F568" s="2" t="s">
        <v>20</v>
      </c>
      <c r="G568" s="2" t="s">
        <v>310</v>
      </c>
      <c r="H568" s="32"/>
      <c r="I568" s="32"/>
      <c r="J568" s="35">
        <v>4634.3</v>
      </c>
      <c r="K568" s="35">
        <v>4620</v>
      </c>
      <c r="L568" s="32">
        <f t="shared" si="69"/>
        <v>99.691431284120583</v>
      </c>
      <c r="M568" s="75"/>
      <c r="N568" s="75"/>
      <c r="O568" s="75"/>
      <c r="P568" s="75"/>
    </row>
    <row r="569" spans="1:16" ht="195" x14ac:dyDescent="0.25">
      <c r="A569" s="22"/>
      <c r="B569" s="39" t="s">
        <v>299</v>
      </c>
      <c r="C569" s="2" t="s">
        <v>4</v>
      </c>
      <c r="D569" s="2" t="s">
        <v>226</v>
      </c>
      <c r="E569" s="2" t="s">
        <v>6</v>
      </c>
      <c r="F569" s="2" t="s">
        <v>374</v>
      </c>
      <c r="G569" s="2"/>
      <c r="H569" s="32">
        <f t="shared" ref="H569:K570" si="74">H570</f>
        <v>165</v>
      </c>
      <c r="I569" s="32">
        <f t="shared" si="74"/>
        <v>165</v>
      </c>
      <c r="J569" s="32">
        <f t="shared" si="74"/>
        <v>165</v>
      </c>
      <c r="K569" s="32">
        <f t="shared" si="74"/>
        <v>165</v>
      </c>
      <c r="L569" s="32">
        <f t="shared" si="69"/>
        <v>100</v>
      </c>
      <c r="M569" s="75"/>
      <c r="N569" s="75"/>
      <c r="O569" s="75"/>
      <c r="P569" s="75"/>
    </row>
    <row r="570" spans="1:16" ht="210" x14ac:dyDescent="0.25">
      <c r="A570" s="22"/>
      <c r="B570" s="39" t="s">
        <v>203</v>
      </c>
      <c r="C570" s="2" t="s">
        <v>4</v>
      </c>
      <c r="D570" s="2" t="s">
        <v>226</v>
      </c>
      <c r="E570" s="2" t="s">
        <v>6</v>
      </c>
      <c r="F570" s="2" t="s">
        <v>373</v>
      </c>
      <c r="G570" s="2"/>
      <c r="H570" s="32">
        <f t="shared" si="74"/>
        <v>165</v>
      </c>
      <c r="I570" s="32">
        <f t="shared" si="74"/>
        <v>165</v>
      </c>
      <c r="J570" s="32">
        <f t="shared" si="74"/>
        <v>165</v>
      </c>
      <c r="K570" s="32">
        <f t="shared" si="74"/>
        <v>165</v>
      </c>
      <c r="L570" s="32">
        <f t="shared" si="69"/>
        <v>100</v>
      </c>
      <c r="M570" s="75"/>
      <c r="N570" s="75"/>
      <c r="O570" s="75"/>
      <c r="P570" s="75"/>
    </row>
    <row r="571" spans="1:16" ht="30" x14ac:dyDescent="0.25">
      <c r="A571" s="22"/>
      <c r="B571" s="34" t="s">
        <v>352</v>
      </c>
      <c r="C571" s="2" t="s">
        <v>4</v>
      </c>
      <c r="D571" s="2" t="s">
        <v>226</v>
      </c>
      <c r="E571" s="2" t="s">
        <v>6</v>
      </c>
      <c r="F571" s="2" t="s">
        <v>373</v>
      </c>
      <c r="G571" s="2" t="s">
        <v>16</v>
      </c>
      <c r="H571" s="35">
        <v>165</v>
      </c>
      <c r="I571" s="35">
        <v>165</v>
      </c>
      <c r="J571" s="35">
        <v>165</v>
      </c>
      <c r="K571" s="35">
        <v>165</v>
      </c>
      <c r="L571" s="32">
        <f t="shared" si="69"/>
        <v>100</v>
      </c>
      <c r="M571" s="75"/>
      <c r="N571" s="75"/>
      <c r="O571" s="75"/>
      <c r="P571" s="75"/>
    </row>
    <row r="572" spans="1:16" ht="45" x14ac:dyDescent="0.25">
      <c r="A572" s="22"/>
      <c r="B572" s="31" t="s">
        <v>507</v>
      </c>
      <c r="C572" s="2">
        <v>902</v>
      </c>
      <c r="D572" s="2" t="s">
        <v>226</v>
      </c>
      <c r="E572" s="2" t="s">
        <v>6</v>
      </c>
      <c r="F572" s="2" t="s">
        <v>656</v>
      </c>
      <c r="G572" s="2"/>
      <c r="H572" s="32"/>
      <c r="I572" s="32"/>
      <c r="J572" s="35">
        <f t="shared" ref="J572:K574" si="75">J573</f>
        <v>28.2</v>
      </c>
      <c r="K572" s="35">
        <f t="shared" si="75"/>
        <v>28.1</v>
      </c>
      <c r="L572" s="32">
        <f t="shared" si="69"/>
        <v>99.645390070921991</v>
      </c>
      <c r="M572" s="75"/>
      <c r="N572" s="75"/>
      <c r="O572" s="75"/>
      <c r="P572" s="75"/>
    </row>
    <row r="573" spans="1:16" ht="30" x14ac:dyDescent="0.25">
      <c r="A573" s="22"/>
      <c r="B573" s="33" t="s">
        <v>996</v>
      </c>
      <c r="C573" s="2">
        <v>902</v>
      </c>
      <c r="D573" s="2" t="s">
        <v>226</v>
      </c>
      <c r="E573" s="2" t="s">
        <v>6</v>
      </c>
      <c r="F573" s="2" t="s">
        <v>993</v>
      </c>
      <c r="G573" s="2"/>
      <c r="H573" s="32"/>
      <c r="I573" s="32"/>
      <c r="J573" s="35">
        <f t="shared" si="75"/>
        <v>28.2</v>
      </c>
      <c r="K573" s="35">
        <f t="shared" si="75"/>
        <v>28.1</v>
      </c>
      <c r="L573" s="32">
        <f t="shared" si="69"/>
        <v>99.645390070921991</v>
      </c>
      <c r="M573" s="75"/>
      <c r="N573" s="75"/>
      <c r="O573" s="75"/>
      <c r="P573" s="75"/>
    </row>
    <row r="574" spans="1:16" ht="30" x14ac:dyDescent="0.25">
      <c r="A574" s="22"/>
      <c r="B574" s="33" t="s">
        <v>308</v>
      </c>
      <c r="C574" s="2">
        <v>902</v>
      </c>
      <c r="D574" s="2" t="s">
        <v>226</v>
      </c>
      <c r="E574" s="2" t="s">
        <v>6</v>
      </c>
      <c r="F574" s="2" t="s">
        <v>992</v>
      </c>
      <c r="G574" s="2"/>
      <c r="H574" s="32"/>
      <c r="I574" s="32"/>
      <c r="J574" s="35">
        <f t="shared" si="75"/>
        <v>28.2</v>
      </c>
      <c r="K574" s="35">
        <f t="shared" si="75"/>
        <v>28.1</v>
      </c>
      <c r="L574" s="32">
        <f t="shared" si="69"/>
        <v>99.645390070921991</v>
      </c>
      <c r="M574" s="75"/>
      <c r="N574" s="75"/>
      <c r="O574" s="75"/>
      <c r="P574" s="75"/>
    </row>
    <row r="575" spans="1:16" ht="30" x14ac:dyDescent="0.25">
      <c r="A575" s="22"/>
      <c r="B575" s="34" t="s">
        <v>95</v>
      </c>
      <c r="C575" s="2">
        <v>902</v>
      </c>
      <c r="D575" s="2" t="s">
        <v>226</v>
      </c>
      <c r="E575" s="2" t="s">
        <v>6</v>
      </c>
      <c r="F575" s="2" t="s">
        <v>992</v>
      </c>
      <c r="G575" s="2" t="s">
        <v>542</v>
      </c>
      <c r="H575" s="32"/>
      <c r="I575" s="32"/>
      <c r="J575" s="35">
        <f>60-31.8</f>
        <v>28.2</v>
      </c>
      <c r="K575" s="35">
        <v>28.1</v>
      </c>
      <c r="L575" s="32">
        <f t="shared" si="69"/>
        <v>99.645390070921991</v>
      </c>
      <c r="M575" s="75"/>
      <c r="N575" s="75"/>
      <c r="O575" s="75"/>
      <c r="P575" s="75"/>
    </row>
    <row r="576" spans="1:16" x14ac:dyDescent="0.25">
      <c r="A576" s="22"/>
      <c r="B576" s="31" t="s">
        <v>110</v>
      </c>
      <c r="C576" s="2">
        <v>902</v>
      </c>
      <c r="D576" s="2">
        <v>10</v>
      </c>
      <c r="E576" s="2" t="s">
        <v>7</v>
      </c>
      <c r="F576" s="2"/>
      <c r="G576" s="2"/>
      <c r="H576" s="32">
        <f>H577</f>
        <v>592.79999999999995</v>
      </c>
      <c r="I576" s="32">
        <f>I577</f>
        <v>581</v>
      </c>
      <c r="J576" s="32">
        <f>J577</f>
        <v>1816.6</v>
      </c>
      <c r="K576" s="32">
        <f>K577</f>
        <v>1816.6</v>
      </c>
      <c r="L576" s="32">
        <f t="shared" si="69"/>
        <v>100</v>
      </c>
      <c r="M576" s="74"/>
      <c r="N576" s="74"/>
      <c r="O576" s="74"/>
      <c r="P576" s="74"/>
    </row>
    <row r="577" spans="1:18" ht="45" x14ac:dyDescent="0.25">
      <c r="A577" s="22"/>
      <c r="B577" s="31" t="s">
        <v>242</v>
      </c>
      <c r="C577" s="2">
        <v>902</v>
      </c>
      <c r="D577" s="2">
        <v>10</v>
      </c>
      <c r="E577" s="2" t="s">
        <v>7</v>
      </c>
      <c r="F577" s="2" t="s">
        <v>284</v>
      </c>
      <c r="G577" s="2"/>
      <c r="H577" s="32">
        <f t="shared" ref="H577:I579" si="76">H578</f>
        <v>592.79999999999995</v>
      </c>
      <c r="I577" s="32">
        <f t="shared" si="76"/>
        <v>581</v>
      </c>
      <c r="J577" s="32">
        <f>J578+J581</f>
        <v>1816.6</v>
      </c>
      <c r="K577" s="32">
        <f>K578+K581</f>
        <v>1816.6</v>
      </c>
      <c r="L577" s="32">
        <f t="shared" si="69"/>
        <v>100</v>
      </c>
      <c r="M577" s="74"/>
      <c r="N577" s="74"/>
      <c r="O577" s="74"/>
      <c r="P577" s="74"/>
    </row>
    <row r="578" spans="1:18" ht="60" x14ac:dyDescent="0.25">
      <c r="A578" s="22"/>
      <c r="B578" s="31" t="s">
        <v>442</v>
      </c>
      <c r="C578" s="2">
        <v>902</v>
      </c>
      <c r="D578" s="2">
        <v>10</v>
      </c>
      <c r="E578" s="2" t="s">
        <v>7</v>
      </c>
      <c r="F578" s="2" t="s">
        <v>326</v>
      </c>
      <c r="G578" s="2"/>
      <c r="H578" s="32">
        <f t="shared" si="76"/>
        <v>592.79999999999995</v>
      </c>
      <c r="I578" s="32">
        <f t="shared" si="76"/>
        <v>581</v>
      </c>
      <c r="J578" s="32">
        <f>J579</f>
        <v>1816.6</v>
      </c>
      <c r="K578" s="32">
        <f>K579</f>
        <v>1816.6</v>
      </c>
      <c r="L578" s="32">
        <f t="shared" si="69"/>
        <v>100</v>
      </c>
      <c r="M578" s="74"/>
      <c r="N578" s="74"/>
      <c r="O578" s="74"/>
      <c r="P578" s="74"/>
    </row>
    <row r="579" spans="1:18" ht="30" x14ac:dyDescent="0.25">
      <c r="A579" s="22"/>
      <c r="B579" s="34" t="s">
        <v>308</v>
      </c>
      <c r="C579" s="2">
        <v>902</v>
      </c>
      <c r="D579" s="2">
        <v>10</v>
      </c>
      <c r="E579" s="2" t="s">
        <v>7</v>
      </c>
      <c r="F579" s="2" t="s">
        <v>205</v>
      </c>
      <c r="G579" s="2"/>
      <c r="H579" s="32">
        <f t="shared" si="76"/>
        <v>592.79999999999995</v>
      </c>
      <c r="I579" s="32">
        <f t="shared" si="76"/>
        <v>581</v>
      </c>
      <c r="J579" s="32">
        <f>J580</f>
        <v>1816.6</v>
      </c>
      <c r="K579" s="32">
        <f>K580</f>
        <v>1816.6</v>
      </c>
      <c r="L579" s="32">
        <f t="shared" si="69"/>
        <v>100</v>
      </c>
      <c r="M579" s="74"/>
      <c r="N579" s="74"/>
      <c r="O579" s="74"/>
      <c r="P579" s="74"/>
    </row>
    <row r="580" spans="1:18" ht="63.75" customHeight="1" x14ac:dyDescent="0.25">
      <c r="A580" s="22"/>
      <c r="B580" s="31" t="s">
        <v>605</v>
      </c>
      <c r="C580" s="2">
        <v>902</v>
      </c>
      <c r="D580" s="2">
        <v>10</v>
      </c>
      <c r="E580" s="2" t="s">
        <v>7</v>
      </c>
      <c r="F580" s="2" t="s">
        <v>205</v>
      </c>
      <c r="G580" s="2" t="s">
        <v>111</v>
      </c>
      <c r="H580" s="35">
        <v>592.79999999999995</v>
      </c>
      <c r="I580" s="35">
        <v>581</v>
      </c>
      <c r="J580" s="35">
        <f>1667+149.6</f>
        <v>1816.6</v>
      </c>
      <c r="K580" s="35">
        <v>1816.6</v>
      </c>
      <c r="L580" s="32">
        <f t="shared" si="69"/>
        <v>100</v>
      </c>
      <c r="M580" s="74"/>
      <c r="N580" s="75"/>
      <c r="O580" s="75"/>
      <c r="P580" s="75"/>
      <c r="R580" s="3"/>
    </row>
    <row r="581" spans="1:18" ht="30" hidden="1" x14ac:dyDescent="0.25">
      <c r="A581" s="22"/>
      <c r="B581" s="58" t="s">
        <v>1014</v>
      </c>
      <c r="C581" s="2">
        <v>902</v>
      </c>
      <c r="D581" s="2">
        <v>10</v>
      </c>
      <c r="E581" s="2" t="s">
        <v>7</v>
      </c>
      <c r="F581" s="2" t="s">
        <v>1011</v>
      </c>
      <c r="G581" s="2"/>
      <c r="H581" s="35"/>
      <c r="I581" s="35"/>
      <c r="J581" s="35">
        <f>J582</f>
        <v>0</v>
      </c>
      <c r="K581" s="35"/>
      <c r="L581" s="32" t="e">
        <f t="shared" si="69"/>
        <v>#DIV/0!</v>
      </c>
      <c r="M581" s="74"/>
      <c r="N581" s="75"/>
      <c r="O581" s="75"/>
      <c r="P581" s="75"/>
      <c r="R581" s="4"/>
    </row>
    <row r="582" spans="1:18" ht="120" hidden="1" x14ac:dyDescent="0.25">
      <c r="A582" s="22"/>
      <c r="B582" s="22" t="s">
        <v>1028</v>
      </c>
      <c r="C582" s="2">
        <v>902</v>
      </c>
      <c r="D582" s="2">
        <v>10</v>
      </c>
      <c r="E582" s="2" t="s">
        <v>7</v>
      </c>
      <c r="F582" s="2" t="s">
        <v>1012</v>
      </c>
      <c r="G582" s="2"/>
      <c r="H582" s="35"/>
      <c r="I582" s="35"/>
      <c r="J582" s="35">
        <f>J583</f>
        <v>0</v>
      </c>
      <c r="K582" s="35"/>
      <c r="L582" s="32" t="e">
        <f t="shared" si="69"/>
        <v>#DIV/0!</v>
      </c>
      <c r="M582" s="75"/>
      <c r="N582" s="75"/>
      <c r="O582" s="75"/>
      <c r="P582" s="75"/>
      <c r="R582" s="4"/>
    </row>
    <row r="583" spans="1:18" ht="30" hidden="1" x14ac:dyDescent="0.25">
      <c r="A583" s="22"/>
      <c r="B583" s="34" t="s">
        <v>308</v>
      </c>
      <c r="C583" s="2">
        <v>902</v>
      </c>
      <c r="D583" s="2">
        <v>10</v>
      </c>
      <c r="E583" s="2" t="s">
        <v>7</v>
      </c>
      <c r="F583" s="2" t="s">
        <v>1013</v>
      </c>
      <c r="G583" s="2"/>
      <c r="H583" s="35"/>
      <c r="I583" s="35"/>
      <c r="J583" s="35">
        <f>J584</f>
        <v>0</v>
      </c>
      <c r="K583" s="35"/>
      <c r="L583" s="32" t="e">
        <f t="shared" si="69"/>
        <v>#DIV/0!</v>
      </c>
      <c r="M583" s="75"/>
      <c r="N583" s="75"/>
      <c r="O583" s="75"/>
      <c r="P583" s="75"/>
      <c r="R583" s="4"/>
    </row>
    <row r="584" spans="1:18" ht="30" hidden="1" x14ac:dyDescent="0.25">
      <c r="A584" s="22"/>
      <c r="B584" s="31" t="s">
        <v>225</v>
      </c>
      <c r="C584" s="2">
        <v>902</v>
      </c>
      <c r="D584" s="2">
        <v>10</v>
      </c>
      <c r="E584" s="2" t="s">
        <v>7</v>
      </c>
      <c r="F584" s="2" t="s">
        <v>1013</v>
      </c>
      <c r="G584" s="2" t="s">
        <v>224</v>
      </c>
      <c r="H584" s="35"/>
      <c r="I584" s="35"/>
      <c r="J584" s="35">
        <v>0</v>
      </c>
      <c r="K584" s="35"/>
      <c r="L584" s="32" t="e">
        <f t="shared" si="69"/>
        <v>#DIV/0!</v>
      </c>
      <c r="M584" s="75"/>
      <c r="N584" s="75"/>
      <c r="O584" s="75"/>
      <c r="P584" s="75"/>
      <c r="R584" s="4"/>
    </row>
    <row r="585" spans="1:18" ht="23.25" customHeight="1" x14ac:dyDescent="0.25">
      <c r="A585" s="22"/>
      <c r="B585" s="31" t="s">
        <v>31</v>
      </c>
      <c r="C585" s="2">
        <v>902</v>
      </c>
      <c r="D585" s="2">
        <v>11</v>
      </c>
      <c r="E585" s="2" t="s">
        <v>719</v>
      </c>
      <c r="F585" s="2"/>
      <c r="G585" s="2"/>
      <c r="H585" s="32">
        <f>H631+H586</f>
        <v>7617.2999999999993</v>
      </c>
      <c r="I585" s="32">
        <f>I631+I586</f>
        <v>7466</v>
      </c>
      <c r="J585" s="32">
        <f>J631+J586</f>
        <v>12968</v>
      </c>
      <c r="K585" s="32">
        <f>K631+K586</f>
        <v>12561.399999999998</v>
      </c>
      <c r="L585" s="32">
        <f t="shared" si="69"/>
        <v>96.864589759407764</v>
      </c>
      <c r="M585" s="74"/>
      <c r="N585" s="74"/>
      <c r="O585" s="74"/>
      <c r="P585" s="74"/>
    </row>
    <row r="586" spans="1:18" ht="21.75" customHeight="1" x14ac:dyDescent="0.25">
      <c r="A586" s="22"/>
      <c r="B586" s="31" t="s">
        <v>593</v>
      </c>
      <c r="C586" s="2">
        <v>902</v>
      </c>
      <c r="D586" s="2">
        <v>11</v>
      </c>
      <c r="E586" s="2" t="s">
        <v>3</v>
      </c>
      <c r="F586" s="2"/>
      <c r="G586" s="2"/>
      <c r="H586" s="32">
        <f>H607+H587</f>
        <v>5594.9</v>
      </c>
      <c r="I586" s="32">
        <f>I607+I587</f>
        <v>5484</v>
      </c>
      <c r="J586" s="32">
        <f>J607+J587+J623</f>
        <v>10382.700000000001</v>
      </c>
      <c r="K586" s="32">
        <f>K607+K587+K623</f>
        <v>9976.0999999999985</v>
      </c>
      <c r="L586" s="32">
        <f t="shared" si="69"/>
        <v>96.083870284222769</v>
      </c>
      <c r="M586" s="74"/>
      <c r="N586" s="74"/>
      <c r="O586" s="74"/>
      <c r="P586" s="74"/>
    </row>
    <row r="587" spans="1:18" ht="45" x14ac:dyDescent="0.25">
      <c r="A587" s="22"/>
      <c r="B587" s="31" t="s">
        <v>507</v>
      </c>
      <c r="C587" s="2">
        <v>902</v>
      </c>
      <c r="D587" s="2">
        <v>11</v>
      </c>
      <c r="E587" s="2" t="s">
        <v>3</v>
      </c>
      <c r="F587" s="2" t="s">
        <v>656</v>
      </c>
      <c r="G587" s="2"/>
      <c r="H587" s="32"/>
      <c r="I587" s="32"/>
      <c r="J587" s="35">
        <f>J588+J592+J595+J598+J601+J604</f>
        <v>1755.1000000000004</v>
      </c>
      <c r="K587" s="35">
        <f>K588+K592+K595+K598+K601+K604</f>
        <v>1448.8999999999999</v>
      </c>
      <c r="L587" s="32">
        <f t="shared" si="69"/>
        <v>82.553700643837942</v>
      </c>
      <c r="M587" s="75"/>
      <c r="N587" s="75"/>
      <c r="O587" s="75"/>
      <c r="P587" s="75"/>
    </row>
    <row r="588" spans="1:18" ht="45" x14ac:dyDescent="0.25">
      <c r="A588" s="22"/>
      <c r="B588" s="39" t="s">
        <v>915</v>
      </c>
      <c r="C588" s="2">
        <v>902</v>
      </c>
      <c r="D588" s="2">
        <v>11</v>
      </c>
      <c r="E588" s="2" t="s">
        <v>3</v>
      </c>
      <c r="F588" s="2" t="s">
        <v>122</v>
      </c>
      <c r="G588" s="2"/>
      <c r="H588" s="32"/>
      <c r="I588" s="32"/>
      <c r="J588" s="35">
        <f>J589</f>
        <v>218.60000000000036</v>
      </c>
      <c r="K588" s="35">
        <f>K589</f>
        <v>64.8</v>
      </c>
      <c r="L588" s="32">
        <f t="shared" ref="L588:L651" si="77">K588/J588*100</f>
        <v>29.643183897529685</v>
      </c>
      <c r="M588" s="75"/>
      <c r="N588" s="75"/>
      <c r="O588" s="75"/>
      <c r="P588" s="75"/>
    </row>
    <row r="589" spans="1:18" ht="37.5" customHeight="1" x14ac:dyDescent="0.25">
      <c r="A589" s="22"/>
      <c r="B589" s="39" t="s">
        <v>285</v>
      </c>
      <c r="C589" s="2">
        <v>902</v>
      </c>
      <c r="D589" s="2">
        <v>11</v>
      </c>
      <c r="E589" s="2" t="s">
        <v>3</v>
      </c>
      <c r="F589" s="2" t="s">
        <v>808</v>
      </c>
      <c r="G589" s="2"/>
      <c r="H589" s="32"/>
      <c r="I589" s="32"/>
      <c r="J589" s="35">
        <f>J590+J591</f>
        <v>218.60000000000036</v>
      </c>
      <c r="K589" s="35">
        <f>K590+K591</f>
        <v>64.8</v>
      </c>
      <c r="L589" s="32">
        <f t="shared" si="77"/>
        <v>29.643183897529685</v>
      </c>
      <c r="M589" s="75"/>
      <c r="N589" s="75"/>
      <c r="O589" s="75"/>
      <c r="P589" s="75"/>
    </row>
    <row r="590" spans="1:18" ht="30" hidden="1" x14ac:dyDescent="0.25">
      <c r="A590" s="22"/>
      <c r="B590" s="31" t="s">
        <v>311</v>
      </c>
      <c r="C590" s="2">
        <v>902</v>
      </c>
      <c r="D590" s="2">
        <v>11</v>
      </c>
      <c r="E590" s="2" t="s">
        <v>3</v>
      </c>
      <c r="F590" s="2" t="s">
        <v>808</v>
      </c>
      <c r="G590" s="2" t="s">
        <v>310</v>
      </c>
      <c r="H590" s="32"/>
      <c r="I590" s="32"/>
      <c r="J590" s="35">
        <f>1000-1000</f>
        <v>0</v>
      </c>
      <c r="K590" s="35">
        <v>0</v>
      </c>
      <c r="L590" s="32" t="e">
        <f t="shared" si="77"/>
        <v>#DIV/0!</v>
      </c>
      <c r="M590" s="75"/>
      <c r="N590" s="75"/>
      <c r="O590" s="75"/>
      <c r="P590" s="75"/>
    </row>
    <row r="591" spans="1:18" ht="135" x14ac:dyDescent="0.25">
      <c r="A591" s="22"/>
      <c r="B591" s="33" t="s">
        <v>512</v>
      </c>
      <c r="C591" s="2">
        <v>902</v>
      </c>
      <c r="D591" s="2">
        <v>11</v>
      </c>
      <c r="E591" s="2" t="s">
        <v>3</v>
      </c>
      <c r="F591" s="2" t="s">
        <v>808</v>
      </c>
      <c r="G591" s="2" t="s">
        <v>751</v>
      </c>
      <c r="H591" s="32"/>
      <c r="I591" s="32"/>
      <c r="J591" s="35">
        <f>1468.6+1600+700+800+150-4500</f>
        <v>218.60000000000036</v>
      </c>
      <c r="K591" s="35">
        <v>64.8</v>
      </c>
      <c r="L591" s="32">
        <f t="shared" si="77"/>
        <v>29.643183897529685</v>
      </c>
      <c r="M591" s="75"/>
      <c r="N591" s="75"/>
      <c r="O591" s="75"/>
      <c r="P591" s="75"/>
    </row>
    <row r="592" spans="1:18" ht="30" x14ac:dyDescent="0.25">
      <c r="A592" s="22"/>
      <c r="B592" s="33" t="s">
        <v>840</v>
      </c>
      <c r="C592" s="2">
        <v>902</v>
      </c>
      <c r="D592" s="2">
        <v>11</v>
      </c>
      <c r="E592" s="2" t="s">
        <v>3</v>
      </c>
      <c r="F592" s="2" t="s">
        <v>828</v>
      </c>
      <c r="G592" s="2"/>
      <c r="H592" s="32"/>
      <c r="I592" s="32"/>
      <c r="J592" s="35">
        <f>J593</f>
        <v>161.79999999999995</v>
      </c>
      <c r="K592" s="35">
        <f>K593</f>
        <v>9.5</v>
      </c>
      <c r="L592" s="32">
        <f t="shared" si="77"/>
        <v>5.8714462299134755</v>
      </c>
      <c r="M592" s="75"/>
      <c r="N592" s="75"/>
      <c r="O592" s="75"/>
      <c r="P592" s="75"/>
    </row>
    <row r="593" spans="1:18" ht="30" x14ac:dyDescent="0.25">
      <c r="A593" s="22"/>
      <c r="B593" s="39" t="s">
        <v>285</v>
      </c>
      <c r="C593" s="2">
        <v>902</v>
      </c>
      <c r="D593" s="2">
        <v>11</v>
      </c>
      <c r="E593" s="2" t="s">
        <v>3</v>
      </c>
      <c r="F593" s="2" t="s">
        <v>827</v>
      </c>
      <c r="G593" s="2"/>
      <c r="H593" s="32"/>
      <c r="I593" s="32"/>
      <c r="J593" s="35">
        <f>J594</f>
        <v>161.79999999999995</v>
      </c>
      <c r="K593" s="35">
        <f>K594</f>
        <v>9.5</v>
      </c>
      <c r="L593" s="32">
        <f t="shared" si="77"/>
        <v>5.8714462299134755</v>
      </c>
      <c r="M593" s="75"/>
      <c r="N593" s="75"/>
      <c r="O593" s="75"/>
      <c r="P593" s="75"/>
    </row>
    <row r="594" spans="1:18" ht="171.75" customHeight="1" x14ac:dyDescent="0.25">
      <c r="A594" s="22"/>
      <c r="B594" s="33" t="s">
        <v>512</v>
      </c>
      <c r="C594" s="2">
        <v>902</v>
      </c>
      <c r="D594" s="2">
        <v>11</v>
      </c>
      <c r="E594" s="2" t="s">
        <v>3</v>
      </c>
      <c r="F594" s="2" t="s">
        <v>827</v>
      </c>
      <c r="G594" s="2" t="s">
        <v>751</v>
      </c>
      <c r="H594" s="32"/>
      <c r="I594" s="32"/>
      <c r="J594" s="35">
        <f>2011.8-1850</f>
        <v>161.79999999999995</v>
      </c>
      <c r="K594" s="35">
        <v>9.5</v>
      </c>
      <c r="L594" s="32">
        <f t="shared" si="77"/>
        <v>5.8714462299134755</v>
      </c>
      <c r="M594" s="75"/>
      <c r="N594" s="75"/>
      <c r="O594" s="75"/>
      <c r="P594" s="75"/>
    </row>
    <row r="595" spans="1:18" ht="30" hidden="1" x14ac:dyDescent="0.25">
      <c r="A595" s="22"/>
      <c r="B595" s="31" t="s">
        <v>451</v>
      </c>
      <c r="C595" s="2">
        <v>902</v>
      </c>
      <c r="D595" s="2">
        <v>11</v>
      </c>
      <c r="E595" s="2" t="s">
        <v>3</v>
      </c>
      <c r="F595" s="2" t="s">
        <v>917</v>
      </c>
      <c r="G595" s="2"/>
      <c r="H595" s="32"/>
      <c r="I595" s="32"/>
      <c r="J595" s="35">
        <f>J596</f>
        <v>0</v>
      </c>
      <c r="K595" s="35">
        <f>K596</f>
        <v>0</v>
      </c>
      <c r="L595" s="32" t="e">
        <f t="shared" si="77"/>
        <v>#DIV/0!</v>
      </c>
      <c r="M595" s="75"/>
      <c r="N595" s="75"/>
      <c r="O595" s="75"/>
      <c r="P595" s="75"/>
    </row>
    <row r="596" spans="1:18" ht="60" hidden="1" x14ac:dyDescent="0.25">
      <c r="A596" s="22"/>
      <c r="B596" s="34" t="s">
        <v>880</v>
      </c>
      <c r="C596" s="2">
        <v>902</v>
      </c>
      <c r="D596" s="2">
        <v>11</v>
      </c>
      <c r="E596" s="2" t="s">
        <v>3</v>
      </c>
      <c r="F596" s="2" t="s">
        <v>916</v>
      </c>
      <c r="G596" s="2"/>
      <c r="H596" s="32"/>
      <c r="I596" s="32"/>
      <c r="J596" s="35">
        <f>J597</f>
        <v>0</v>
      </c>
      <c r="K596" s="35">
        <f>K597</f>
        <v>0</v>
      </c>
      <c r="L596" s="32" t="e">
        <f t="shared" si="77"/>
        <v>#DIV/0!</v>
      </c>
      <c r="M596" s="75"/>
      <c r="N596" s="75"/>
      <c r="O596" s="75"/>
      <c r="P596" s="75"/>
    </row>
    <row r="597" spans="1:18" ht="135" hidden="1" x14ac:dyDescent="0.25">
      <c r="A597" s="22"/>
      <c r="B597" s="33" t="s">
        <v>512</v>
      </c>
      <c r="C597" s="2">
        <v>902</v>
      </c>
      <c r="D597" s="2">
        <v>11</v>
      </c>
      <c r="E597" s="2" t="s">
        <v>3</v>
      </c>
      <c r="F597" s="2" t="s">
        <v>916</v>
      </c>
      <c r="G597" s="2" t="s">
        <v>751</v>
      </c>
      <c r="H597" s="32"/>
      <c r="I597" s="32"/>
      <c r="J597" s="35">
        <f>3393.7-3393.7</f>
        <v>0</v>
      </c>
      <c r="K597" s="35">
        <v>0</v>
      </c>
      <c r="L597" s="32" t="e">
        <f t="shared" si="77"/>
        <v>#DIV/0!</v>
      </c>
      <c r="M597" s="75"/>
      <c r="N597" s="75"/>
      <c r="O597" s="75"/>
      <c r="P597" s="75"/>
    </row>
    <row r="598" spans="1:18" ht="49.9" hidden="1" customHeight="1" x14ac:dyDescent="0.25">
      <c r="A598" s="22"/>
      <c r="B598" s="33" t="s">
        <v>996</v>
      </c>
      <c r="C598" s="2">
        <v>902</v>
      </c>
      <c r="D598" s="2">
        <v>11</v>
      </c>
      <c r="E598" s="2" t="s">
        <v>3</v>
      </c>
      <c r="F598" s="2" t="s">
        <v>993</v>
      </c>
      <c r="G598" s="2"/>
      <c r="H598" s="32"/>
      <c r="I598" s="32"/>
      <c r="J598" s="35">
        <f>J599</f>
        <v>0</v>
      </c>
      <c r="K598" s="35">
        <f>K599</f>
        <v>0</v>
      </c>
      <c r="L598" s="32" t="e">
        <f t="shared" si="77"/>
        <v>#DIV/0!</v>
      </c>
      <c r="M598" s="75"/>
      <c r="N598" s="75"/>
      <c r="O598" s="75"/>
      <c r="P598" s="75"/>
    </row>
    <row r="599" spans="1:18" ht="30" hidden="1" x14ac:dyDescent="0.25">
      <c r="A599" s="22"/>
      <c r="B599" s="33" t="s">
        <v>308</v>
      </c>
      <c r="C599" s="2">
        <v>902</v>
      </c>
      <c r="D599" s="2">
        <v>11</v>
      </c>
      <c r="E599" s="2" t="s">
        <v>3</v>
      </c>
      <c r="F599" s="2" t="s">
        <v>992</v>
      </c>
      <c r="G599" s="2"/>
      <c r="H599" s="32"/>
      <c r="I599" s="32"/>
      <c r="J599" s="35">
        <f>J600</f>
        <v>0</v>
      </c>
      <c r="K599" s="35">
        <f>K600</f>
        <v>0</v>
      </c>
      <c r="L599" s="32" t="e">
        <f t="shared" si="77"/>
        <v>#DIV/0!</v>
      </c>
      <c r="M599" s="75"/>
      <c r="N599" s="75"/>
      <c r="O599" s="75"/>
      <c r="P599" s="75"/>
    </row>
    <row r="600" spans="1:18" ht="135" hidden="1" x14ac:dyDescent="0.25">
      <c r="A600" s="22"/>
      <c r="B600" s="33" t="s">
        <v>512</v>
      </c>
      <c r="C600" s="2">
        <v>902</v>
      </c>
      <c r="D600" s="2">
        <v>11</v>
      </c>
      <c r="E600" s="2" t="s">
        <v>3</v>
      </c>
      <c r="F600" s="2" t="s">
        <v>992</v>
      </c>
      <c r="G600" s="2" t="s">
        <v>751</v>
      </c>
      <c r="H600" s="32"/>
      <c r="I600" s="32"/>
      <c r="J600" s="35">
        <f>50-50</f>
        <v>0</v>
      </c>
      <c r="K600" s="35">
        <f>50-50</f>
        <v>0</v>
      </c>
      <c r="L600" s="32" t="e">
        <f t="shared" si="77"/>
        <v>#DIV/0!</v>
      </c>
      <c r="M600" s="75"/>
      <c r="N600" s="75"/>
      <c r="O600" s="75"/>
      <c r="P600" s="75"/>
    </row>
    <row r="601" spans="1:18" ht="63" customHeight="1" x14ac:dyDescent="0.25">
      <c r="A601" s="22"/>
      <c r="B601" s="33" t="s">
        <v>1005</v>
      </c>
      <c r="C601" s="2">
        <v>902</v>
      </c>
      <c r="D601" s="2">
        <v>11</v>
      </c>
      <c r="E601" s="2" t="s">
        <v>3</v>
      </c>
      <c r="F601" s="2" t="s">
        <v>995</v>
      </c>
      <c r="G601" s="2"/>
      <c r="H601" s="32"/>
      <c r="I601" s="32"/>
      <c r="J601" s="35">
        <f>J602</f>
        <v>111.1</v>
      </c>
      <c r="K601" s="35">
        <f>K602</f>
        <v>111</v>
      </c>
      <c r="L601" s="32">
        <f t="shared" si="77"/>
        <v>99.909990999099918</v>
      </c>
      <c r="M601" s="75"/>
      <c r="N601" s="75"/>
      <c r="O601" s="75"/>
      <c r="P601" s="75"/>
    </row>
    <row r="602" spans="1:18" ht="30" x14ac:dyDescent="0.25">
      <c r="A602" s="22"/>
      <c r="B602" s="33" t="s">
        <v>308</v>
      </c>
      <c r="C602" s="2">
        <v>902</v>
      </c>
      <c r="D602" s="2">
        <v>11</v>
      </c>
      <c r="E602" s="2" t="s">
        <v>3</v>
      </c>
      <c r="F602" s="2" t="s">
        <v>994</v>
      </c>
      <c r="G602" s="2"/>
      <c r="H602" s="32"/>
      <c r="I602" s="32"/>
      <c r="J602" s="35">
        <f>J603</f>
        <v>111.1</v>
      </c>
      <c r="K602" s="35">
        <f>K603</f>
        <v>111</v>
      </c>
      <c r="L602" s="32">
        <f t="shared" si="77"/>
        <v>99.909990999099918</v>
      </c>
      <c r="M602" s="75"/>
      <c r="N602" s="75"/>
      <c r="O602" s="75"/>
      <c r="P602" s="75"/>
    </row>
    <row r="603" spans="1:18" ht="131.44999999999999" customHeight="1" x14ac:dyDescent="0.25">
      <c r="A603" s="22"/>
      <c r="B603" s="33" t="s">
        <v>512</v>
      </c>
      <c r="C603" s="2">
        <v>902</v>
      </c>
      <c r="D603" s="2">
        <v>11</v>
      </c>
      <c r="E603" s="2" t="s">
        <v>3</v>
      </c>
      <c r="F603" s="2" t="s">
        <v>994</v>
      </c>
      <c r="G603" s="2" t="s">
        <v>751</v>
      </c>
      <c r="H603" s="32"/>
      <c r="I603" s="32"/>
      <c r="J603" s="35">
        <f>1000-700-188.9</f>
        <v>111.1</v>
      </c>
      <c r="K603" s="35">
        <v>111</v>
      </c>
      <c r="L603" s="32">
        <f t="shared" si="77"/>
        <v>99.909990999099918</v>
      </c>
      <c r="M603" s="75"/>
      <c r="N603" s="75"/>
      <c r="O603" s="75"/>
      <c r="P603" s="75"/>
    </row>
    <row r="604" spans="1:18" ht="57.75" customHeight="1" x14ac:dyDescent="0.25">
      <c r="A604" s="22"/>
      <c r="B604" s="33" t="s">
        <v>1108</v>
      </c>
      <c r="C604" s="2" t="s">
        <v>4</v>
      </c>
      <c r="D604" s="2" t="s">
        <v>1105</v>
      </c>
      <c r="E604" s="2" t="s">
        <v>3</v>
      </c>
      <c r="F604" s="2" t="s">
        <v>1106</v>
      </c>
      <c r="G604" s="2"/>
      <c r="H604" s="32"/>
      <c r="I604" s="32"/>
      <c r="J604" s="35">
        <f>J605</f>
        <v>1263.5999999999999</v>
      </c>
      <c r="K604" s="35">
        <f>K605</f>
        <v>1263.5999999999999</v>
      </c>
      <c r="L604" s="32">
        <f t="shared" si="77"/>
        <v>100</v>
      </c>
      <c r="M604" s="75"/>
      <c r="N604" s="75"/>
      <c r="O604" s="75"/>
      <c r="P604" s="75"/>
    </row>
    <row r="605" spans="1:18" ht="30" x14ac:dyDescent="0.25">
      <c r="A605" s="22"/>
      <c r="B605" s="33" t="s">
        <v>308</v>
      </c>
      <c r="C605" s="2" t="s">
        <v>4</v>
      </c>
      <c r="D605" s="2" t="s">
        <v>1105</v>
      </c>
      <c r="E605" s="2" t="s">
        <v>3</v>
      </c>
      <c r="F605" s="2" t="s">
        <v>1107</v>
      </c>
      <c r="G605" s="2"/>
      <c r="H605" s="32"/>
      <c r="I605" s="32"/>
      <c r="J605" s="35">
        <f>J606</f>
        <v>1263.5999999999999</v>
      </c>
      <c r="K605" s="35">
        <f>K606</f>
        <v>1263.5999999999999</v>
      </c>
      <c r="L605" s="32">
        <f t="shared" si="77"/>
        <v>100</v>
      </c>
      <c r="M605" s="75"/>
      <c r="N605" s="75"/>
      <c r="O605" s="75"/>
      <c r="P605" s="75"/>
    </row>
    <row r="606" spans="1:18" ht="30.75" customHeight="1" x14ac:dyDescent="0.25">
      <c r="A606" s="22"/>
      <c r="B606" s="34" t="s">
        <v>95</v>
      </c>
      <c r="C606" s="2" t="s">
        <v>4</v>
      </c>
      <c r="D606" s="2" t="s">
        <v>1105</v>
      </c>
      <c r="E606" s="2" t="s">
        <v>3</v>
      </c>
      <c r="F606" s="2" t="s">
        <v>1107</v>
      </c>
      <c r="G606" s="2" t="s">
        <v>542</v>
      </c>
      <c r="H606" s="32"/>
      <c r="I606" s="32"/>
      <c r="J606" s="35">
        <f>1319.3-55.7</f>
        <v>1263.5999999999999</v>
      </c>
      <c r="K606" s="35">
        <v>1263.5999999999999</v>
      </c>
      <c r="L606" s="32">
        <f t="shared" si="77"/>
        <v>100</v>
      </c>
      <c r="M606" s="75"/>
      <c r="N606" s="75"/>
      <c r="O606" s="75"/>
      <c r="P606" s="75"/>
    </row>
    <row r="607" spans="1:18" ht="64.5" customHeight="1" x14ac:dyDescent="0.25">
      <c r="A607" s="22"/>
      <c r="B607" s="31" t="s">
        <v>98</v>
      </c>
      <c r="C607" s="2">
        <v>902</v>
      </c>
      <c r="D607" s="2">
        <v>11</v>
      </c>
      <c r="E607" s="2" t="s">
        <v>3</v>
      </c>
      <c r="F607" s="2" t="s">
        <v>673</v>
      </c>
      <c r="G607" s="2"/>
      <c r="H607" s="32">
        <f>H608+H615</f>
        <v>5594.9</v>
      </c>
      <c r="I607" s="32">
        <f>I608+I615</f>
        <v>5484</v>
      </c>
      <c r="J607" s="32">
        <f>J608+J615+J618</f>
        <v>8627.6</v>
      </c>
      <c r="K607" s="32">
        <f>K608+K615+K618</f>
        <v>8527.1999999999989</v>
      </c>
      <c r="L607" s="32">
        <f t="shared" si="77"/>
        <v>98.836292827669325</v>
      </c>
      <c r="M607" s="74"/>
      <c r="N607" s="74"/>
      <c r="O607" s="74"/>
      <c r="P607" s="74"/>
      <c r="Q607" s="12"/>
      <c r="R607" s="12"/>
    </row>
    <row r="608" spans="1:18" ht="60" x14ac:dyDescent="0.25">
      <c r="A608" s="22"/>
      <c r="B608" s="39" t="s">
        <v>401</v>
      </c>
      <c r="C608" s="2">
        <v>902</v>
      </c>
      <c r="D608" s="2">
        <v>11</v>
      </c>
      <c r="E608" s="2" t="s">
        <v>3</v>
      </c>
      <c r="F608" s="2" t="s">
        <v>712</v>
      </c>
      <c r="G608" s="2"/>
      <c r="H608" s="32">
        <f>H609</f>
        <v>5532.4</v>
      </c>
      <c r="I608" s="32">
        <f>I609</f>
        <v>5421.5</v>
      </c>
      <c r="J608" s="32">
        <f>J609+J613+J611</f>
        <v>8579.2000000000007</v>
      </c>
      <c r="K608" s="32">
        <f>K609+K613+K611</f>
        <v>8478.7999999999993</v>
      </c>
      <c r="L608" s="32">
        <f t="shared" si="77"/>
        <v>98.829727713539711</v>
      </c>
      <c r="M608" s="74"/>
      <c r="N608" s="74"/>
      <c r="O608" s="74"/>
      <c r="P608" s="74"/>
    </row>
    <row r="609" spans="1:18" ht="30" x14ac:dyDescent="0.25">
      <c r="A609" s="22"/>
      <c r="B609" s="34" t="s">
        <v>57</v>
      </c>
      <c r="C609" s="2">
        <v>902</v>
      </c>
      <c r="D609" s="2">
        <v>11</v>
      </c>
      <c r="E609" s="2" t="s">
        <v>3</v>
      </c>
      <c r="F609" s="2" t="s">
        <v>433</v>
      </c>
      <c r="G609" s="2"/>
      <c r="H609" s="32">
        <f>H610</f>
        <v>5532.4</v>
      </c>
      <c r="I609" s="32">
        <f>I610</f>
        <v>5421.5</v>
      </c>
      <c r="J609" s="32">
        <f>J610</f>
        <v>7348</v>
      </c>
      <c r="K609" s="32">
        <f>K610</f>
        <v>7348</v>
      </c>
      <c r="L609" s="32">
        <f t="shared" si="77"/>
        <v>100</v>
      </c>
      <c r="M609" s="74"/>
      <c r="N609" s="74"/>
      <c r="O609" s="74"/>
      <c r="P609" s="74"/>
    </row>
    <row r="610" spans="1:18" ht="30" x14ac:dyDescent="0.25">
      <c r="A610" s="22"/>
      <c r="B610" s="34" t="s">
        <v>95</v>
      </c>
      <c r="C610" s="2">
        <v>902</v>
      </c>
      <c r="D610" s="2">
        <v>11</v>
      </c>
      <c r="E610" s="2" t="s">
        <v>3</v>
      </c>
      <c r="F610" s="2" t="s">
        <v>433</v>
      </c>
      <c r="G610" s="2" t="s">
        <v>542</v>
      </c>
      <c r="H610" s="35">
        <v>5532.4</v>
      </c>
      <c r="I610" s="35">
        <v>5421.5</v>
      </c>
      <c r="J610" s="35">
        <f>8000-652</f>
        <v>7348</v>
      </c>
      <c r="K610" s="35">
        <v>7348</v>
      </c>
      <c r="L610" s="32">
        <f t="shared" si="77"/>
        <v>100</v>
      </c>
      <c r="M610" s="75"/>
      <c r="N610" s="75"/>
      <c r="O610" s="75"/>
      <c r="P610" s="75"/>
    </row>
    <row r="611" spans="1:18" ht="50.25" customHeight="1" x14ac:dyDescent="0.25">
      <c r="A611" s="22"/>
      <c r="B611" s="62" t="s">
        <v>454</v>
      </c>
      <c r="C611" s="2">
        <v>902</v>
      </c>
      <c r="D611" s="2">
        <v>11</v>
      </c>
      <c r="E611" s="2" t="s">
        <v>3</v>
      </c>
      <c r="F611" s="2" t="s">
        <v>845</v>
      </c>
      <c r="G611" s="2"/>
      <c r="H611" s="35"/>
      <c r="I611" s="35"/>
      <c r="J611" s="35">
        <f>J612</f>
        <v>600</v>
      </c>
      <c r="K611" s="35">
        <f>K612</f>
        <v>556.5</v>
      </c>
      <c r="L611" s="32">
        <f t="shared" si="77"/>
        <v>92.75</v>
      </c>
      <c r="M611" s="75"/>
      <c r="N611" s="75"/>
      <c r="O611" s="75"/>
      <c r="P611" s="75"/>
    </row>
    <row r="612" spans="1:18" ht="33" customHeight="1" x14ac:dyDescent="0.25">
      <c r="A612" s="22"/>
      <c r="B612" s="34" t="s">
        <v>95</v>
      </c>
      <c r="C612" s="2">
        <v>902</v>
      </c>
      <c r="D612" s="2">
        <v>11</v>
      </c>
      <c r="E612" s="2" t="s">
        <v>3</v>
      </c>
      <c r="F612" s="2" t="s">
        <v>845</v>
      </c>
      <c r="G612" s="2" t="s">
        <v>542</v>
      </c>
      <c r="H612" s="35"/>
      <c r="I612" s="35"/>
      <c r="J612" s="35">
        <f>1100-500</f>
        <v>600</v>
      </c>
      <c r="K612" s="35">
        <v>556.5</v>
      </c>
      <c r="L612" s="32">
        <f t="shared" si="77"/>
        <v>92.75</v>
      </c>
      <c r="M612" s="75"/>
      <c r="N612" s="75"/>
      <c r="O612" s="75"/>
      <c r="P612" s="75"/>
    </row>
    <row r="613" spans="1:18" ht="50.25" customHeight="1" x14ac:dyDescent="0.25">
      <c r="A613" s="22"/>
      <c r="B613" s="71" t="s">
        <v>836</v>
      </c>
      <c r="C613" s="70">
        <v>902</v>
      </c>
      <c r="D613" s="70">
        <v>11</v>
      </c>
      <c r="E613" s="70" t="s">
        <v>3</v>
      </c>
      <c r="F613" s="70" t="s">
        <v>863</v>
      </c>
      <c r="G613" s="70"/>
      <c r="H613" s="35"/>
      <c r="I613" s="35"/>
      <c r="J613" s="35">
        <f>J614</f>
        <v>631.20000000000005</v>
      </c>
      <c r="K613" s="35">
        <f>K614</f>
        <v>574.29999999999995</v>
      </c>
      <c r="L613" s="32">
        <f t="shared" si="77"/>
        <v>90.985424588086175</v>
      </c>
      <c r="M613" s="75"/>
      <c r="N613" s="75"/>
      <c r="O613" s="75"/>
      <c r="P613" s="75"/>
      <c r="R613" s="20"/>
    </row>
    <row r="614" spans="1:18" ht="29.25" customHeight="1" x14ac:dyDescent="0.25">
      <c r="A614" s="22"/>
      <c r="B614" s="34" t="s">
        <v>95</v>
      </c>
      <c r="C614" s="2">
        <v>902</v>
      </c>
      <c r="D614" s="2">
        <v>11</v>
      </c>
      <c r="E614" s="2" t="s">
        <v>3</v>
      </c>
      <c r="F614" s="2" t="s">
        <v>863</v>
      </c>
      <c r="G614" s="2" t="s">
        <v>542</v>
      </c>
      <c r="H614" s="35"/>
      <c r="I614" s="35"/>
      <c r="J614" s="35">
        <f>30+568.6+1.6+31</f>
        <v>631.20000000000005</v>
      </c>
      <c r="K614" s="35">
        <v>574.29999999999995</v>
      </c>
      <c r="L614" s="32">
        <f t="shared" si="77"/>
        <v>90.985424588086175</v>
      </c>
      <c r="M614" s="75"/>
      <c r="N614" s="75"/>
      <c r="O614" s="75"/>
      <c r="P614" s="75"/>
    </row>
    <row r="615" spans="1:18" ht="30" hidden="1" x14ac:dyDescent="0.25">
      <c r="A615" s="22"/>
      <c r="B615" s="34" t="s">
        <v>215</v>
      </c>
      <c r="C615" s="47">
        <v>902</v>
      </c>
      <c r="D615" s="48">
        <v>11</v>
      </c>
      <c r="E615" s="48">
        <v>1</v>
      </c>
      <c r="F615" s="41" t="s">
        <v>717</v>
      </c>
      <c r="G615" s="42"/>
      <c r="H615" s="32">
        <f t="shared" ref="H615:K616" si="78">H616</f>
        <v>62.5</v>
      </c>
      <c r="I615" s="32">
        <f t="shared" si="78"/>
        <v>62.5</v>
      </c>
      <c r="J615" s="32">
        <f t="shared" si="78"/>
        <v>0</v>
      </c>
      <c r="K615" s="32">
        <f t="shared" si="78"/>
        <v>0</v>
      </c>
      <c r="L615" s="32" t="e">
        <f t="shared" si="77"/>
        <v>#DIV/0!</v>
      </c>
      <c r="M615" s="74"/>
      <c r="N615" s="74"/>
      <c r="O615" s="74"/>
      <c r="P615" s="74"/>
    </row>
    <row r="616" spans="1:18" ht="135" hidden="1" x14ac:dyDescent="0.25">
      <c r="A616" s="22"/>
      <c r="B616" s="31" t="s">
        <v>359</v>
      </c>
      <c r="C616" s="47">
        <v>902</v>
      </c>
      <c r="D616" s="48">
        <v>11</v>
      </c>
      <c r="E616" s="48">
        <v>1</v>
      </c>
      <c r="F616" s="41" t="s">
        <v>752</v>
      </c>
      <c r="G616" s="40"/>
      <c r="H616" s="49">
        <f t="shared" si="78"/>
        <v>62.5</v>
      </c>
      <c r="I616" s="49">
        <f t="shared" si="78"/>
        <v>62.5</v>
      </c>
      <c r="J616" s="49">
        <f t="shared" si="78"/>
        <v>0</v>
      </c>
      <c r="K616" s="49">
        <f t="shared" si="78"/>
        <v>0</v>
      </c>
      <c r="L616" s="32" t="e">
        <f t="shared" si="77"/>
        <v>#DIV/0!</v>
      </c>
      <c r="M616" s="77"/>
      <c r="N616" s="77"/>
      <c r="O616" s="77"/>
      <c r="P616" s="77"/>
    </row>
    <row r="617" spans="1:18" ht="30" hidden="1" x14ac:dyDescent="0.25">
      <c r="A617" s="22"/>
      <c r="B617" s="34" t="s">
        <v>95</v>
      </c>
      <c r="C617" s="47">
        <v>902</v>
      </c>
      <c r="D617" s="48">
        <v>11</v>
      </c>
      <c r="E617" s="48">
        <v>1</v>
      </c>
      <c r="F617" s="41" t="s">
        <v>752</v>
      </c>
      <c r="G617" s="42">
        <v>610</v>
      </c>
      <c r="H617" s="35">
        <v>62.5</v>
      </c>
      <c r="I617" s="35">
        <v>62.5</v>
      </c>
      <c r="J617" s="35">
        <v>0</v>
      </c>
      <c r="K617" s="35">
        <v>0</v>
      </c>
      <c r="L617" s="32" t="e">
        <f t="shared" si="77"/>
        <v>#DIV/0!</v>
      </c>
      <c r="M617" s="75"/>
      <c r="N617" s="75"/>
      <c r="O617" s="75"/>
      <c r="P617" s="75"/>
    </row>
    <row r="618" spans="1:18" ht="105" x14ac:dyDescent="0.25">
      <c r="A618" s="22"/>
      <c r="B618" s="31" t="s">
        <v>819</v>
      </c>
      <c r="C618" s="47">
        <v>902</v>
      </c>
      <c r="D618" s="48">
        <v>11</v>
      </c>
      <c r="E618" s="48">
        <v>1</v>
      </c>
      <c r="F618" s="2" t="s">
        <v>811</v>
      </c>
      <c r="G618" s="2"/>
      <c r="H618" s="35"/>
      <c r="I618" s="35"/>
      <c r="J618" s="35">
        <f>J619+J621</f>
        <v>48.4</v>
      </c>
      <c r="K618" s="35">
        <f>K619+K621</f>
        <v>48.4</v>
      </c>
      <c r="L618" s="32">
        <f t="shared" si="77"/>
        <v>100</v>
      </c>
      <c r="M618" s="75"/>
      <c r="N618" s="75"/>
      <c r="O618" s="75"/>
      <c r="P618" s="75"/>
    </row>
    <row r="619" spans="1:18" ht="75" x14ac:dyDescent="0.25">
      <c r="A619" s="22"/>
      <c r="B619" s="31" t="s">
        <v>812</v>
      </c>
      <c r="C619" s="47">
        <v>902</v>
      </c>
      <c r="D619" s="48">
        <v>11</v>
      </c>
      <c r="E619" s="48">
        <v>1</v>
      </c>
      <c r="F619" s="2" t="s">
        <v>1061</v>
      </c>
      <c r="G619" s="2"/>
      <c r="H619" s="35"/>
      <c r="I619" s="35"/>
      <c r="J619" s="35">
        <f>J620</f>
        <v>48.4</v>
      </c>
      <c r="K619" s="35">
        <f>K620</f>
        <v>48.4</v>
      </c>
      <c r="L619" s="32">
        <f t="shared" si="77"/>
        <v>100</v>
      </c>
      <c r="M619" s="75"/>
      <c r="N619" s="75"/>
      <c r="O619" s="75"/>
      <c r="P619" s="75"/>
    </row>
    <row r="620" spans="1:18" ht="39" customHeight="1" x14ac:dyDescent="0.25">
      <c r="A620" s="22"/>
      <c r="B620" s="34" t="s">
        <v>95</v>
      </c>
      <c r="C620" s="47">
        <v>902</v>
      </c>
      <c r="D620" s="48">
        <v>11</v>
      </c>
      <c r="E620" s="48">
        <v>1</v>
      </c>
      <c r="F620" s="2" t="s">
        <v>1061</v>
      </c>
      <c r="G620" s="2" t="s">
        <v>542</v>
      </c>
      <c r="H620" s="35"/>
      <c r="I620" s="35"/>
      <c r="J620" s="35">
        <f>50-1.6</f>
        <v>48.4</v>
      </c>
      <c r="K620" s="35">
        <v>48.4</v>
      </c>
      <c r="L620" s="32">
        <f t="shared" si="77"/>
        <v>100</v>
      </c>
      <c r="M620" s="75"/>
      <c r="N620" s="75"/>
      <c r="O620" s="75"/>
      <c r="P620" s="75"/>
    </row>
    <row r="621" spans="1:18" ht="105" hidden="1" x14ac:dyDescent="0.25">
      <c r="A621" s="22"/>
      <c r="B621" s="31" t="s">
        <v>820</v>
      </c>
      <c r="C621" s="47">
        <v>902</v>
      </c>
      <c r="D621" s="48">
        <v>11</v>
      </c>
      <c r="E621" s="48">
        <v>1</v>
      </c>
      <c r="F621" s="2" t="s">
        <v>821</v>
      </c>
      <c r="G621" s="2"/>
      <c r="H621" s="35"/>
      <c r="I621" s="35"/>
      <c r="J621" s="35">
        <f>J622</f>
        <v>0</v>
      </c>
      <c r="K621" s="35">
        <f>K622</f>
        <v>0</v>
      </c>
      <c r="L621" s="32" t="e">
        <f t="shared" si="77"/>
        <v>#DIV/0!</v>
      </c>
      <c r="M621" s="75"/>
      <c r="N621" s="75"/>
      <c r="O621" s="75"/>
      <c r="P621" s="75"/>
    </row>
    <row r="622" spans="1:18" ht="30" hidden="1" x14ac:dyDescent="0.25">
      <c r="A622" s="22"/>
      <c r="B622" s="34" t="s">
        <v>95</v>
      </c>
      <c r="C622" s="47">
        <v>902</v>
      </c>
      <c r="D622" s="48">
        <v>11</v>
      </c>
      <c r="E622" s="48">
        <v>1</v>
      </c>
      <c r="F622" s="2" t="s">
        <v>821</v>
      </c>
      <c r="G622" s="2" t="s">
        <v>542</v>
      </c>
      <c r="H622" s="35"/>
      <c r="I622" s="35"/>
      <c r="J622" s="35">
        <v>0</v>
      </c>
      <c r="K622" s="35">
        <v>0</v>
      </c>
      <c r="L622" s="32" t="e">
        <f t="shared" si="77"/>
        <v>#DIV/0!</v>
      </c>
      <c r="M622" s="75"/>
      <c r="N622" s="75"/>
      <c r="O622" s="75"/>
      <c r="P622" s="75"/>
    </row>
    <row r="623" spans="1:18" ht="0.6" customHeight="1" x14ac:dyDescent="0.25">
      <c r="A623" s="22"/>
      <c r="B623" s="31" t="s">
        <v>732</v>
      </c>
      <c r="C623" s="47">
        <v>902</v>
      </c>
      <c r="D623" s="48">
        <v>11</v>
      </c>
      <c r="E623" s="48">
        <v>1</v>
      </c>
      <c r="F623" s="2" t="s">
        <v>317</v>
      </c>
      <c r="G623" s="2"/>
      <c r="H623" s="32"/>
      <c r="I623" s="32"/>
      <c r="J623" s="35">
        <f>J624</f>
        <v>0</v>
      </c>
      <c r="K623" s="35">
        <f>K624</f>
        <v>0</v>
      </c>
      <c r="L623" s="32" t="e">
        <f t="shared" si="77"/>
        <v>#DIV/0!</v>
      </c>
      <c r="M623" s="75"/>
      <c r="N623" s="75"/>
      <c r="O623" s="75"/>
      <c r="P623" s="75"/>
      <c r="R623" s="20"/>
    </row>
    <row r="624" spans="1:18" ht="30" hidden="1" x14ac:dyDescent="0.25">
      <c r="A624" s="22"/>
      <c r="B624" s="31" t="s">
        <v>174</v>
      </c>
      <c r="C624" s="47">
        <v>902</v>
      </c>
      <c r="D624" s="48">
        <v>11</v>
      </c>
      <c r="E624" s="48">
        <v>1</v>
      </c>
      <c r="F624" s="2" t="s">
        <v>159</v>
      </c>
      <c r="G624" s="2"/>
      <c r="H624" s="32"/>
      <c r="I624" s="32"/>
      <c r="J624" s="35">
        <f>J625+J627+J629</f>
        <v>0</v>
      </c>
      <c r="K624" s="35">
        <f>K625+K627+K629</f>
        <v>0</v>
      </c>
      <c r="L624" s="32" t="e">
        <f t="shared" si="77"/>
        <v>#DIV/0!</v>
      </c>
      <c r="M624" s="75"/>
      <c r="N624" s="75"/>
      <c r="O624" s="75"/>
      <c r="P624" s="75"/>
    </row>
    <row r="625" spans="1:18" ht="105" hidden="1" x14ac:dyDescent="0.25">
      <c r="A625" s="22"/>
      <c r="B625" s="59" t="s">
        <v>687</v>
      </c>
      <c r="C625" s="47">
        <v>902</v>
      </c>
      <c r="D625" s="48">
        <v>11</v>
      </c>
      <c r="E625" s="48">
        <v>1</v>
      </c>
      <c r="F625" s="2" t="s">
        <v>688</v>
      </c>
      <c r="G625" s="2"/>
      <c r="H625" s="32"/>
      <c r="I625" s="32"/>
      <c r="J625" s="35">
        <f>J626</f>
        <v>0</v>
      </c>
      <c r="K625" s="35">
        <f>K626</f>
        <v>0</v>
      </c>
      <c r="L625" s="32" t="e">
        <f t="shared" si="77"/>
        <v>#DIV/0!</v>
      </c>
      <c r="M625" s="75"/>
      <c r="N625" s="75"/>
      <c r="O625" s="75"/>
      <c r="P625" s="75"/>
    </row>
    <row r="626" spans="1:18" ht="30" hidden="1" x14ac:dyDescent="0.25">
      <c r="A626" s="22"/>
      <c r="B626" s="31" t="s">
        <v>143</v>
      </c>
      <c r="C626" s="47">
        <v>902</v>
      </c>
      <c r="D626" s="48">
        <v>11</v>
      </c>
      <c r="E626" s="48">
        <v>1</v>
      </c>
      <c r="F626" s="2" t="s">
        <v>688</v>
      </c>
      <c r="G626" s="2" t="s">
        <v>362</v>
      </c>
      <c r="H626" s="32"/>
      <c r="I626" s="32"/>
      <c r="J626" s="35">
        <v>0</v>
      </c>
      <c r="K626" s="35">
        <v>0</v>
      </c>
      <c r="L626" s="32" t="e">
        <f t="shared" si="77"/>
        <v>#DIV/0!</v>
      </c>
      <c r="M626" s="75"/>
      <c r="N626" s="75"/>
      <c r="O626" s="75"/>
      <c r="P626" s="75"/>
    </row>
    <row r="627" spans="1:18" ht="45" hidden="1" x14ac:dyDescent="0.25">
      <c r="A627" s="22"/>
      <c r="B627" s="31" t="s">
        <v>160</v>
      </c>
      <c r="C627" s="47">
        <v>902</v>
      </c>
      <c r="D627" s="48">
        <v>11</v>
      </c>
      <c r="E627" s="48">
        <v>1</v>
      </c>
      <c r="F627" s="2" t="s">
        <v>158</v>
      </c>
      <c r="G627" s="2"/>
      <c r="H627" s="32"/>
      <c r="I627" s="32"/>
      <c r="J627" s="35">
        <f>J628</f>
        <v>0</v>
      </c>
      <c r="K627" s="35">
        <f>K628</f>
        <v>0</v>
      </c>
      <c r="L627" s="32" t="e">
        <f t="shared" si="77"/>
        <v>#DIV/0!</v>
      </c>
      <c r="M627" s="75"/>
      <c r="N627" s="75"/>
      <c r="O627" s="75"/>
      <c r="P627" s="75"/>
    </row>
    <row r="628" spans="1:18" ht="30" hidden="1" x14ac:dyDescent="0.25">
      <c r="A628" s="22"/>
      <c r="B628" s="31" t="s">
        <v>143</v>
      </c>
      <c r="C628" s="47">
        <v>902</v>
      </c>
      <c r="D628" s="48">
        <v>11</v>
      </c>
      <c r="E628" s="48">
        <v>1</v>
      </c>
      <c r="F628" s="2" t="s">
        <v>158</v>
      </c>
      <c r="G628" s="2" t="s">
        <v>362</v>
      </c>
      <c r="H628" s="32"/>
      <c r="I628" s="32"/>
      <c r="J628" s="35">
        <v>0</v>
      </c>
      <c r="K628" s="35">
        <v>0</v>
      </c>
      <c r="L628" s="32" t="e">
        <f t="shared" si="77"/>
        <v>#DIV/0!</v>
      </c>
      <c r="M628" s="75"/>
      <c r="N628" s="75"/>
      <c r="O628" s="75"/>
      <c r="P628" s="75"/>
    </row>
    <row r="629" spans="1:18" ht="105" hidden="1" x14ac:dyDescent="0.25">
      <c r="A629" s="22"/>
      <c r="B629" s="59" t="s">
        <v>687</v>
      </c>
      <c r="C629" s="47">
        <v>902</v>
      </c>
      <c r="D629" s="48">
        <v>11</v>
      </c>
      <c r="E629" s="48">
        <v>1</v>
      </c>
      <c r="F629" s="2" t="s">
        <v>78</v>
      </c>
      <c r="G629" s="2"/>
      <c r="H629" s="32"/>
      <c r="I629" s="32"/>
      <c r="J629" s="35">
        <f>J630</f>
        <v>0</v>
      </c>
      <c r="K629" s="35">
        <f>K630</f>
        <v>0</v>
      </c>
      <c r="L629" s="32" t="e">
        <f t="shared" si="77"/>
        <v>#DIV/0!</v>
      </c>
      <c r="M629" s="75"/>
      <c r="N629" s="75"/>
      <c r="O629" s="75"/>
      <c r="P629" s="75"/>
      <c r="R629" s="20"/>
    </row>
    <row r="630" spans="1:18" ht="18" hidden="1" customHeight="1" x14ac:dyDescent="0.25">
      <c r="A630" s="22"/>
      <c r="B630" s="31" t="s">
        <v>143</v>
      </c>
      <c r="C630" s="47">
        <v>902</v>
      </c>
      <c r="D630" s="48">
        <v>11</v>
      </c>
      <c r="E630" s="48">
        <v>1</v>
      </c>
      <c r="F630" s="2" t="s">
        <v>78</v>
      </c>
      <c r="G630" s="2" t="s">
        <v>362</v>
      </c>
      <c r="H630" s="32"/>
      <c r="I630" s="32"/>
      <c r="J630" s="35">
        <v>0</v>
      </c>
      <c r="K630" s="35">
        <v>0</v>
      </c>
      <c r="L630" s="32" t="e">
        <f t="shared" si="77"/>
        <v>#DIV/0!</v>
      </c>
      <c r="M630" s="75"/>
      <c r="N630" s="75"/>
      <c r="O630" s="75"/>
      <c r="P630" s="75"/>
    </row>
    <row r="631" spans="1:18" ht="16.5" customHeight="1" x14ac:dyDescent="0.25">
      <c r="A631" s="22"/>
      <c r="B631" s="31" t="s">
        <v>390</v>
      </c>
      <c r="C631" s="2">
        <v>902</v>
      </c>
      <c r="D631" s="2">
        <v>11</v>
      </c>
      <c r="E631" s="2" t="s">
        <v>8</v>
      </c>
      <c r="F631" s="2"/>
      <c r="G631" s="2"/>
      <c r="H631" s="32">
        <f>H632</f>
        <v>2022.4</v>
      </c>
      <c r="I631" s="32">
        <f>I632</f>
        <v>1982</v>
      </c>
      <c r="J631" s="32">
        <f>J632</f>
        <v>2585.3000000000002</v>
      </c>
      <c r="K631" s="32">
        <f>K632</f>
        <v>2585.3000000000002</v>
      </c>
      <c r="L631" s="32">
        <f t="shared" si="77"/>
        <v>100</v>
      </c>
      <c r="M631" s="74"/>
      <c r="N631" s="74"/>
      <c r="O631" s="74"/>
      <c r="P631" s="74"/>
    </row>
    <row r="632" spans="1:18" ht="63" customHeight="1" x14ac:dyDescent="0.25">
      <c r="A632" s="22"/>
      <c r="B632" s="31" t="s">
        <v>98</v>
      </c>
      <c r="C632" s="2">
        <v>902</v>
      </c>
      <c r="D632" s="2">
        <v>11</v>
      </c>
      <c r="E632" s="2" t="s">
        <v>8</v>
      </c>
      <c r="F632" s="2" t="s">
        <v>673</v>
      </c>
      <c r="G632" s="2"/>
      <c r="H632" s="32">
        <f>H633+H636+H639+H642</f>
        <v>2022.4</v>
      </c>
      <c r="I632" s="32">
        <f>I633+I636+I639+I642</f>
        <v>1982</v>
      </c>
      <c r="J632" s="32">
        <f>J633+J636+J639+J642+J645</f>
        <v>2585.3000000000002</v>
      </c>
      <c r="K632" s="32">
        <f>K633+K636+K639+K642+K645</f>
        <v>2585.3000000000002</v>
      </c>
      <c r="L632" s="32">
        <f t="shared" si="77"/>
        <v>100</v>
      </c>
      <c r="M632" s="74"/>
      <c r="N632" s="74"/>
      <c r="O632" s="74"/>
      <c r="P632" s="74"/>
    </row>
    <row r="633" spans="1:18" ht="135.6" customHeight="1" x14ac:dyDescent="0.25">
      <c r="A633" s="22"/>
      <c r="B633" s="31" t="s">
        <v>929</v>
      </c>
      <c r="C633" s="2">
        <v>902</v>
      </c>
      <c r="D633" s="2">
        <v>11</v>
      </c>
      <c r="E633" s="2" t="s">
        <v>8</v>
      </c>
      <c r="F633" s="2" t="s">
        <v>674</v>
      </c>
      <c r="G633" s="2"/>
      <c r="H633" s="32">
        <f t="shared" ref="H633:K634" si="79">H634</f>
        <v>84.7</v>
      </c>
      <c r="I633" s="32">
        <f t="shared" si="79"/>
        <v>83</v>
      </c>
      <c r="J633" s="32">
        <f t="shared" si="79"/>
        <v>42.8</v>
      </c>
      <c r="K633" s="32">
        <f t="shared" si="79"/>
        <v>42.8</v>
      </c>
      <c r="L633" s="32">
        <f t="shared" si="77"/>
        <v>100</v>
      </c>
      <c r="M633" s="74"/>
      <c r="N633" s="74"/>
      <c r="O633" s="74"/>
      <c r="P633" s="74"/>
    </row>
    <row r="634" spans="1:18" ht="30" x14ac:dyDescent="0.25">
      <c r="A634" s="22"/>
      <c r="B634" s="34" t="s">
        <v>308</v>
      </c>
      <c r="C634" s="2">
        <v>902</v>
      </c>
      <c r="D634" s="2">
        <v>11</v>
      </c>
      <c r="E634" s="2" t="s">
        <v>8</v>
      </c>
      <c r="F634" s="2" t="s">
        <v>711</v>
      </c>
      <c r="G634" s="2"/>
      <c r="H634" s="32">
        <f t="shared" si="79"/>
        <v>84.7</v>
      </c>
      <c r="I634" s="32">
        <f t="shared" si="79"/>
        <v>83</v>
      </c>
      <c r="J634" s="32">
        <f t="shared" si="79"/>
        <v>42.8</v>
      </c>
      <c r="K634" s="32">
        <f t="shared" si="79"/>
        <v>42.8</v>
      </c>
      <c r="L634" s="32">
        <f t="shared" si="77"/>
        <v>100</v>
      </c>
      <c r="M634" s="74"/>
      <c r="N634" s="74"/>
      <c r="O634" s="74"/>
      <c r="P634" s="74"/>
    </row>
    <row r="635" spans="1:18" ht="30" x14ac:dyDescent="0.25">
      <c r="A635" s="22"/>
      <c r="B635" s="34" t="s">
        <v>95</v>
      </c>
      <c r="C635" s="2">
        <v>902</v>
      </c>
      <c r="D635" s="2">
        <v>11</v>
      </c>
      <c r="E635" s="2" t="s">
        <v>8</v>
      </c>
      <c r="F635" s="2" t="s">
        <v>711</v>
      </c>
      <c r="G635" s="2" t="s">
        <v>542</v>
      </c>
      <c r="H635" s="35">
        <v>84.7</v>
      </c>
      <c r="I635" s="35">
        <v>83</v>
      </c>
      <c r="J635" s="35">
        <f>60-17.2</f>
        <v>42.8</v>
      </c>
      <c r="K635" s="35">
        <v>42.8</v>
      </c>
      <c r="L635" s="32">
        <f t="shared" si="77"/>
        <v>100</v>
      </c>
      <c r="M635" s="75"/>
      <c r="N635" s="75"/>
      <c r="O635" s="75"/>
      <c r="P635" s="75"/>
      <c r="R635" s="3"/>
    </row>
    <row r="636" spans="1:18" ht="76.5" customHeight="1" x14ac:dyDescent="0.25">
      <c r="A636" s="22"/>
      <c r="B636" s="39" t="s">
        <v>304</v>
      </c>
      <c r="C636" s="2">
        <v>902</v>
      </c>
      <c r="D636" s="2">
        <v>11</v>
      </c>
      <c r="E636" s="2" t="s">
        <v>8</v>
      </c>
      <c r="F636" s="2" t="s">
        <v>713</v>
      </c>
      <c r="G636" s="2"/>
      <c r="H636" s="32">
        <f t="shared" ref="H636:K637" si="80">H637</f>
        <v>1175.5</v>
      </c>
      <c r="I636" s="32">
        <f t="shared" si="80"/>
        <v>1152</v>
      </c>
      <c r="J636" s="32">
        <f t="shared" si="80"/>
        <v>1725.3</v>
      </c>
      <c r="K636" s="32">
        <f t="shared" si="80"/>
        <v>1725.3</v>
      </c>
      <c r="L636" s="32">
        <f t="shared" si="77"/>
        <v>100</v>
      </c>
      <c r="M636" s="74"/>
      <c r="N636" s="74"/>
      <c r="O636" s="74"/>
      <c r="P636" s="74"/>
    </row>
    <row r="637" spans="1:18" ht="30" x14ac:dyDescent="0.25">
      <c r="A637" s="22"/>
      <c r="B637" s="34" t="s">
        <v>57</v>
      </c>
      <c r="C637" s="2">
        <v>902</v>
      </c>
      <c r="D637" s="2">
        <v>11</v>
      </c>
      <c r="E637" s="2" t="s">
        <v>8</v>
      </c>
      <c r="F637" s="2" t="s">
        <v>714</v>
      </c>
      <c r="G637" s="2"/>
      <c r="H637" s="32">
        <f t="shared" si="80"/>
        <v>1175.5</v>
      </c>
      <c r="I637" s="32">
        <f t="shared" si="80"/>
        <v>1152</v>
      </c>
      <c r="J637" s="32">
        <f t="shared" si="80"/>
        <v>1725.3</v>
      </c>
      <c r="K637" s="32">
        <f t="shared" si="80"/>
        <v>1725.3</v>
      </c>
      <c r="L637" s="32">
        <f t="shared" si="77"/>
        <v>100</v>
      </c>
      <c r="M637" s="74"/>
      <c r="N637" s="74"/>
      <c r="O637" s="74"/>
      <c r="P637" s="74"/>
    </row>
    <row r="638" spans="1:18" ht="30" x14ac:dyDescent="0.25">
      <c r="A638" s="22"/>
      <c r="B638" s="34" t="s">
        <v>95</v>
      </c>
      <c r="C638" s="2">
        <v>902</v>
      </c>
      <c r="D638" s="2">
        <v>11</v>
      </c>
      <c r="E638" s="2" t="s">
        <v>8</v>
      </c>
      <c r="F638" s="2" t="s">
        <v>714</v>
      </c>
      <c r="G638" s="2" t="s">
        <v>542</v>
      </c>
      <c r="H638" s="35">
        <v>1175.5</v>
      </c>
      <c r="I638" s="35">
        <v>1152</v>
      </c>
      <c r="J638" s="35">
        <v>1725.3</v>
      </c>
      <c r="K638" s="35">
        <v>1725.3</v>
      </c>
      <c r="L638" s="32">
        <f t="shared" si="77"/>
        <v>100</v>
      </c>
      <c r="M638" s="75"/>
      <c r="N638" s="75"/>
      <c r="O638" s="75"/>
      <c r="P638" s="75"/>
      <c r="R638" s="3"/>
    </row>
    <row r="639" spans="1:18" ht="189.75" customHeight="1" x14ac:dyDescent="0.25">
      <c r="A639" s="22"/>
      <c r="B639" s="31" t="s">
        <v>1136</v>
      </c>
      <c r="C639" s="2">
        <v>902</v>
      </c>
      <c r="D639" s="2">
        <v>11</v>
      </c>
      <c r="E639" s="2" t="s">
        <v>8</v>
      </c>
      <c r="F639" s="2" t="s">
        <v>715</v>
      </c>
      <c r="G639" s="2"/>
      <c r="H639" s="32">
        <f t="shared" ref="H639:K640" si="81">H640</f>
        <v>700</v>
      </c>
      <c r="I639" s="32">
        <f t="shared" si="81"/>
        <v>700</v>
      </c>
      <c r="J639" s="32">
        <f t="shared" si="81"/>
        <v>767.2</v>
      </c>
      <c r="K639" s="32">
        <f t="shared" si="81"/>
        <v>767.2</v>
      </c>
      <c r="L639" s="32">
        <f t="shared" si="77"/>
        <v>100</v>
      </c>
      <c r="M639" s="74"/>
      <c r="N639" s="74"/>
      <c r="O639" s="74"/>
      <c r="P639" s="74"/>
    </row>
    <row r="640" spans="1:18" ht="30" x14ac:dyDescent="0.25">
      <c r="A640" s="22"/>
      <c r="B640" s="34" t="s">
        <v>308</v>
      </c>
      <c r="C640" s="2">
        <v>902</v>
      </c>
      <c r="D640" s="2">
        <v>11</v>
      </c>
      <c r="E640" s="2" t="s">
        <v>8</v>
      </c>
      <c r="F640" s="2" t="s">
        <v>716</v>
      </c>
      <c r="G640" s="40"/>
      <c r="H640" s="32">
        <f t="shared" si="81"/>
        <v>700</v>
      </c>
      <c r="I640" s="32">
        <f t="shared" si="81"/>
        <v>700</v>
      </c>
      <c r="J640" s="32">
        <f t="shared" si="81"/>
        <v>767.2</v>
      </c>
      <c r="K640" s="32">
        <f t="shared" si="81"/>
        <v>767.2</v>
      </c>
      <c r="L640" s="32">
        <f t="shared" si="77"/>
        <v>100</v>
      </c>
      <c r="M640" s="74"/>
      <c r="N640" s="74"/>
      <c r="O640" s="74"/>
      <c r="P640" s="74"/>
    </row>
    <row r="641" spans="1:18" ht="30" x14ac:dyDescent="0.25">
      <c r="A641" s="22"/>
      <c r="B641" s="34" t="s">
        <v>95</v>
      </c>
      <c r="C641" s="2">
        <v>902</v>
      </c>
      <c r="D641" s="2">
        <v>11</v>
      </c>
      <c r="E641" s="2" t="s">
        <v>8</v>
      </c>
      <c r="F641" s="2" t="s">
        <v>716</v>
      </c>
      <c r="G641" s="2" t="s">
        <v>542</v>
      </c>
      <c r="H641" s="35">
        <v>700</v>
      </c>
      <c r="I641" s="35">
        <v>700</v>
      </c>
      <c r="J641" s="35">
        <f>750+17.2</f>
        <v>767.2</v>
      </c>
      <c r="K641" s="35">
        <v>767.2</v>
      </c>
      <c r="L641" s="32">
        <f t="shared" si="77"/>
        <v>100</v>
      </c>
      <c r="M641" s="75"/>
      <c r="N641" s="75"/>
      <c r="O641" s="75"/>
      <c r="P641" s="75"/>
      <c r="R641" s="3"/>
    </row>
    <row r="642" spans="1:18" ht="124.5" customHeight="1" x14ac:dyDescent="0.25">
      <c r="A642" s="22"/>
      <c r="B642" s="34" t="s">
        <v>938</v>
      </c>
      <c r="C642" s="2">
        <v>902</v>
      </c>
      <c r="D642" s="2">
        <v>11</v>
      </c>
      <c r="E642" s="2" t="s">
        <v>8</v>
      </c>
      <c r="F642" s="2" t="s">
        <v>540</v>
      </c>
      <c r="G642" s="2"/>
      <c r="H642" s="43">
        <f t="shared" ref="H642:K643" si="82">H643</f>
        <v>62.2</v>
      </c>
      <c r="I642" s="43">
        <f t="shared" si="82"/>
        <v>47</v>
      </c>
      <c r="J642" s="43">
        <f t="shared" si="82"/>
        <v>50</v>
      </c>
      <c r="K642" s="43">
        <f t="shared" si="82"/>
        <v>50</v>
      </c>
      <c r="L642" s="32">
        <f t="shared" si="77"/>
        <v>100</v>
      </c>
      <c r="M642" s="76"/>
      <c r="N642" s="76"/>
      <c r="O642" s="76"/>
      <c r="P642" s="76"/>
    </row>
    <row r="643" spans="1:18" ht="30" x14ac:dyDescent="0.25">
      <c r="A643" s="22"/>
      <c r="B643" s="34" t="s">
        <v>308</v>
      </c>
      <c r="C643" s="2">
        <v>902</v>
      </c>
      <c r="D643" s="2">
        <v>11</v>
      </c>
      <c r="E643" s="2" t="s">
        <v>8</v>
      </c>
      <c r="F643" s="2" t="s">
        <v>539</v>
      </c>
      <c r="G643" s="2"/>
      <c r="H643" s="43">
        <f t="shared" si="82"/>
        <v>62.2</v>
      </c>
      <c r="I643" s="43">
        <f t="shared" si="82"/>
        <v>47</v>
      </c>
      <c r="J643" s="43">
        <f t="shared" si="82"/>
        <v>50</v>
      </c>
      <c r="K643" s="43">
        <f t="shared" si="82"/>
        <v>50</v>
      </c>
      <c r="L643" s="32">
        <f t="shared" si="77"/>
        <v>100</v>
      </c>
      <c r="M643" s="76"/>
      <c r="N643" s="76"/>
      <c r="O643" s="76"/>
      <c r="P643" s="76"/>
    </row>
    <row r="644" spans="1:18" ht="30" customHeight="1" x14ac:dyDescent="0.25">
      <c r="A644" s="22"/>
      <c r="B644" s="34" t="s">
        <v>95</v>
      </c>
      <c r="C644" s="2">
        <v>902</v>
      </c>
      <c r="D644" s="2">
        <v>11</v>
      </c>
      <c r="E644" s="2" t="s">
        <v>8</v>
      </c>
      <c r="F644" s="2" t="s">
        <v>539</v>
      </c>
      <c r="G644" s="2" t="s">
        <v>542</v>
      </c>
      <c r="H644" s="35">
        <v>62.2</v>
      </c>
      <c r="I644" s="35">
        <v>47</v>
      </c>
      <c r="J644" s="35">
        <v>50</v>
      </c>
      <c r="K644" s="35">
        <v>50</v>
      </c>
      <c r="L644" s="32">
        <f t="shared" si="77"/>
        <v>100</v>
      </c>
      <c r="M644" s="75"/>
      <c r="N644" s="75"/>
      <c r="O644" s="75"/>
      <c r="P644" s="75"/>
      <c r="R644" s="3"/>
    </row>
    <row r="645" spans="1:18" ht="0.6" hidden="1" customHeight="1" x14ac:dyDescent="0.25">
      <c r="A645" s="22"/>
      <c r="B645" s="31" t="s">
        <v>454</v>
      </c>
      <c r="C645" s="2">
        <v>902</v>
      </c>
      <c r="D645" s="2">
        <v>11</v>
      </c>
      <c r="E645" s="2" t="s">
        <v>8</v>
      </c>
      <c r="F645" s="2" t="s">
        <v>452</v>
      </c>
      <c r="G645" s="2"/>
      <c r="H645" s="35"/>
      <c r="I645" s="35"/>
      <c r="J645" s="43">
        <f>J646</f>
        <v>0</v>
      </c>
      <c r="K645" s="43">
        <f>K646</f>
        <v>0</v>
      </c>
      <c r="L645" s="32" t="e">
        <f t="shared" si="77"/>
        <v>#DIV/0!</v>
      </c>
      <c r="M645" s="76"/>
      <c r="N645" s="76"/>
      <c r="O645" s="76"/>
      <c r="P645" s="76"/>
    </row>
    <row r="646" spans="1:18" ht="30" hidden="1" x14ac:dyDescent="0.25">
      <c r="A646" s="22"/>
      <c r="B646" s="34" t="s">
        <v>308</v>
      </c>
      <c r="C646" s="2">
        <v>902</v>
      </c>
      <c r="D646" s="2">
        <v>11</v>
      </c>
      <c r="E646" s="2" t="s">
        <v>8</v>
      </c>
      <c r="F646" s="2" t="s">
        <v>453</v>
      </c>
      <c r="G646" s="2"/>
      <c r="H646" s="35"/>
      <c r="I646" s="35"/>
      <c r="J646" s="43">
        <f>J647</f>
        <v>0</v>
      </c>
      <c r="K646" s="43">
        <f>K647</f>
        <v>0</v>
      </c>
      <c r="L646" s="32" t="e">
        <f t="shared" si="77"/>
        <v>#DIV/0!</v>
      </c>
      <c r="M646" s="76"/>
      <c r="N646" s="76"/>
      <c r="O646" s="76"/>
      <c r="P646" s="76"/>
    </row>
    <row r="647" spans="1:18" ht="30" hidden="1" x14ac:dyDescent="0.25">
      <c r="A647" s="22"/>
      <c r="B647" s="34" t="s">
        <v>95</v>
      </c>
      <c r="C647" s="2">
        <v>902</v>
      </c>
      <c r="D647" s="2">
        <v>11</v>
      </c>
      <c r="E647" s="2" t="s">
        <v>8</v>
      </c>
      <c r="F647" s="2" t="s">
        <v>453</v>
      </c>
      <c r="G647" s="2" t="s">
        <v>542</v>
      </c>
      <c r="H647" s="35"/>
      <c r="I647" s="35"/>
      <c r="J647" s="35">
        <v>0</v>
      </c>
      <c r="K647" s="35">
        <v>0</v>
      </c>
      <c r="L647" s="32" t="e">
        <f t="shared" si="77"/>
        <v>#DIV/0!</v>
      </c>
      <c r="M647" s="75"/>
      <c r="N647" s="75"/>
      <c r="O647" s="75"/>
      <c r="P647" s="75"/>
    </row>
    <row r="648" spans="1:18" ht="60" customHeight="1" x14ac:dyDescent="0.25">
      <c r="A648" s="22"/>
      <c r="B648" s="34" t="s">
        <v>564</v>
      </c>
      <c r="C648" s="2" t="s">
        <v>154</v>
      </c>
      <c r="D648" s="2" t="s">
        <v>723</v>
      </c>
      <c r="E648" s="2" t="s">
        <v>719</v>
      </c>
      <c r="F648" s="2"/>
      <c r="G648" s="2"/>
      <c r="H648" s="35"/>
      <c r="I648" s="35"/>
      <c r="J648" s="35">
        <f t="shared" ref="J648:K652" si="83">J649</f>
        <v>1013.6</v>
      </c>
      <c r="K648" s="35">
        <f t="shared" si="83"/>
        <v>1013.6</v>
      </c>
      <c r="L648" s="32">
        <f t="shared" si="77"/>
        <v>100</v>
      </c>
      <c r="M648" s="75"/>
      <c r="N648" s="75"/>
      <c r="O648" s="75"/>
      <c r="P648" s="75"/>
    </row>
    <row r="649" spans="1:18" ht="30" x14ac:dyDescent="0.25">
      <c r="A649" s="22"/>
      <c r="B649" s="34" t="s">
        <v>985</v>
      </c>
      <c r="C649" s="2" t="s">
        <v>4</v>
      </c>
      <c r="D649" s="2" t="s">
        <v>723</v>
      </c>
      <c r="E649" s="2" t="s">
        <v>9</v>
      </c>
      <c r="F649" s="2"/>
      <c r="G649" s="2"/>
      <c r="H649" s="35"/>
      <c r="I649" s="35"/>
      <c r="J649" s="35">
        <f t="shared" si="83"/>
        <v>1013.6</v>
      </c>
      <c r="K649" s="35">
        <f t="shared" si="83"/>
        <v>1013.6</v>
      </c>
      <c r="L649" s="32">
        <f t="shared" si="77"/>
        <v>100</v>
      </c>
      <c r="M649" s="75"/>
      <c r="N649" s="75"/>
      <c r="O649" s="75"/>
      <c r="P649" s="75"/>
    </row>
    <row r="650" spans="1:18" ht="30" x14ac:dyDescent="0.25">
      <c r="A650" s="22"/>
      <c r="B650" s="34" t="s">
        <v>750</v>
      </c>
      <c r="C650" s="2" t="s">
        <v>4</v>
      </c>
      <c r="D650" s="2" t="s">
        <v>723</v>
      </c>
      <c r="E650" s="2" t="s">
        <v>9</v>
      </c>
      <c r="F650" s="2" t="s">
        <v>748</v>
      </c>
      <c r="G650" s="2"/>
      <c r="H650" s="35"/>
      <c r="I650" s="35"/>
      <c r="J650" s="35">
        <f t="shared" si="83"/>
        <v>1013.6</v>
      </c>
      <c r="K650" s="35">
        <f t="shared" si="83"/>
        <v>1013.6</v>
      </c>
      <c r="L650" s="32">
        <f t="shared" si="77"/>
        <v>100</v>
      </c>
      <c r="M650" s="75"/>
      <c r="N650" s="75"/>
      <c r="O650" s="75"/>
      <c r="P650" s="75"/>
      <c r="R650" s="20"/>
    </row>
    <row r="651" spans="1:18" ht="30" x14ac:dyDescent="0.25">
      <c r="A651" s="22"/>
      <c r="B651" s="34" t="s">
        <v>749</v>
      </c>
      <c r="C651" s="2" t="s">
        <v>4</v>
      </c>
      <c r="D651" s="2" t="s">
        <v>723</v>
      </c>
      <c r="E651" s="2" t="s">
        <v>9</v>
      </c>
      <c r="F651" s="2" t="s">
        <v>747</v>
      </c>
      <c r="G651" s="2"/>
      <c r="H651" s="35"/>
      <c r="I651" s="35"/>
      <c r="J651" s="35">
        <f t="shared" si="83"/>
        <v>1013.6</v>
      </c>
      <c r="K651" s="35">
        <f t="shared" si="83"/>
        <v>1013.6</v>
      </c>
      <c r="L651" s="32">
        <f t="shared" si="77"/>
        <v>100</v>
      </c>
      <c r="M651" s="75"/>
      <c r="N651" s="75"/>
      <c r="O651" s="75"/>
      <c r="P651" s="75"/>
    </row>
    <row r="652" spans="1:18" ht="32.450000000000003" customHeight="1" x14ac:dyDescent="0.25">
      <c r="A652" s="22"/>
      <c r="B652" s="34" t="s">
        <v>1042</v>
      </c>
      <c r="C652" s="2" t="s">
        <v>4</v>
      </c>
      <c r="D652" s="2" t="s">
        <v>723</v>
      </c>
      <c r="E652" s="2" t="s">
        <v>9</v>
      </c>
      <c r="F652" s="2" t="s">
        <v>1040</v>
      </c>
      <c r="G652" s="2"/>
      <c r="H652" s="35"/>
      <c r="I652" s="35"/>
      <c r="J652" s="35">
        <f t="shared" si="83"/>
        <v>1013.6</v>
      </c>
      <c r="K652" s="35">
        <f t="shared" si="83"/>
        <v>1013.6</v>
      </c>
      <c r="L652" s="32">
        <f t="shared" ref="L652:L713" si="84">K652/J652*100</f>
        <v>100</v>
      </c>
      <c r="M652" s="75"/>
      <c r="N652" s="75"/>
      <c r="O652" s="75"/>
      <c r="P652" s="75"/>
    </row>
    <row r="653" spans="1:18" ht="30.6" customHeight="1" x14ac:dyDescent="0.25">
      <c r="A653" s="22"/>
      <c r="B653" s="34" t="s">
        <v>1043</v>
      </c>
      <c r="C653" s="2" t="s">
        <v>4</v>
      </c>
      <c r="D653" s="2" t="s">
        <v>723</v>
      </c>
      <c r="E653" s="2" t="s">
        <v>9</v>
      </c>
      <c r="F653" s="2" t="s">
        <v>1040</v>
      </c>
      <c r="G653" s="2" t="s">
        <v>1041</v>
      </c>
      <c r="H653" s="35"/>
      <c r="I653" s="35"/>
      <c r="J653" s="35">
        <v>1013.6</v>
      </c>
      <c r="K653" s="35">
        <v>1013.6</v>
      </c>
      <c r="L653" s="32">
        <f t="shared" si="84"/>
        <v>100</v>
      </c>
      <c r="M653" s="75"/>
      <c r="N653" s="75"/>
      <c r="O653" s="75"/>
      <c r="P653" s="75"/>
    </row>
    <row r="654" spans="1:18" ht="45" x14ac:dyDescent="0.25">
      <c r="A654" s="22">
        <v>3</v>
      </c>
      <c r="B654" s="31" t="s">
        <v>391</v>
      </c>
      <c r="C654" s="2">
        <v>905</v>
      </c>
      <c r="D654" s="2"/>
      <c r="E654" s="2"/>
      <c r="F654" s="2"/>
      <c r="G654" s="2"/>
      <c r="H654" s="32">
        <f>H655+H669+H676</f>
        <v>11978.4</v>
      </c>
      <c r="I654" s="32">
        <f>I655+I669+I676</f>
        <v>11298.5</v>
      </c>
      <c r="J654" s="32">
        <f>J655+J669+J676</f>
        <v>29970.6</v>
      </c>
      <c r="K654" s="32">
        <f>K655+K669+K676</f>
        <v>29835.3</v>
      </c>
      <c r="L654" s="32">
        <f t="shared" si="84"/>
        <v>99.548557586434711</v>
      </c>
      <c r="M654" s="74"/>
      <c r="N654" s="74"/>
      <c r="O654" s="74"/>
      <c r="P654" s="74"/>
    </row>
    <row r="655" spans="1:18" ht="22.5" customHeight="1" x14ac:dyDescent="0.25">
      <c r="A655" s="22"/>
      <c r="B655" s="31" t="s">
        <v>76</v>
      </c>
      <c r="C655" s="2">
        <v>905</v>
      </c>
      <c r="D655" s="2" t="s">
        <v>3</v>
      </c>
      <c r="E655" s="2" t="s">
        <v>719</v>
      </c>
      <c r="F655" s="2"/>
      <c r="G655" s="2"/>
      <c r="H655" s="32">
        <f>H656+H664</f>
        <v>11898.4</v>
      </c>
      <c r="I655" s="32">
        <f>I656+I664</f>
        <v>11234.5</v>
      </c>
      <c r="J655" s="32">
        <f>J656+J664</f>
        <v>14944.2</v>
      </c>
      <c r="K655" s="32">
        <f>K656+K664</f>
        <v>14808.9</v>
      </c>
      <c r="L655" s="32">
        <f t="shared" si="84"/>
        <v>99.094632031155896</v>
      </c>
      <c r="M655" s="74"/>
      <c r="N655" s="74"/>
      <c r="O655" s="74"/>
      <c r="P655" s="74"/>
    </row>
    <row r="656" spans="1:18" ht="45" x14ac:dyDescent="0.25">
      <c r="A656" s="22"/>
      <c r="B656" s="31" t="s">
        <v>510</v>
      </c>
      <c r="C656" s="2">
        <v>905</v>
      </c>
      <c r="D656" s="2" t="s">
        <v>3</v>
      </c>
      <c r="E656" s="2" t="s">
        <v>7</v>
      </c>
      <c r="F656" s="2"/>
      <c r="G656" s="2"/>
      <c r="H656" s="32">
        <f t="shared" ref="H656:K659" si="85">H657</f>
        <v>10898.4</v>
      </c>
      <c r="I656" s="32">
        <f t="shared" si="85"/>
        <v>10234.5</v>
      </c>
      <c r="J656" s="32">
        <f t="shared" si="85"/>
        <v>12953.800000000001</v>
      </c>
      <c r="K656" s="32">
        <f t="shared" si="85"/>
        <v>12851.9</v>
      </c>
      <c r="L656" s="32">
        <f t="shared" si="84"/>
        <v>99.213358242369026</v>
      </c>
      <c r="M656" s="74"/>
      <c r="N656" s="74"/>
      <c r="O656" s="74"/>
      <c r="P656" s="74"/>
    </row>
    <row r="657" spans="1:18" ht="30" x14ac:dyDescent="0.25">
      <c r="A657" s="22"/>
      <c r="B657" s="31" t="s">
        <v>493</v>
      </c>
      <c r="C657" s="2">
        <v>905</v>
      </c>
      <c r="D657" s="2" t="s">
        <v>3</v>
      </c>
      <c r="E657" s="2" t="s">
        <v>7</v>
      </c>
      <c r="F657" s="2" t="s">
        <v>494</v>
      </c>
      <c r="G657" s="2"/>
      <c r="H657" s="32">
        <f t="shared" si="85"/>
        <v>10898.4</v>
      </c>
      <c r="I657" s="32">
        <f t="shared" si="85"/>
        <v>10234.5</v>
      </c>
      <c r="J657" s="32">
        <f t="shared" si="85"/>
        <v>12953.800000000001</v>
      </c>
      <c r="K657" s="32">
        <f t="shared" si="85"/>
        <v>12851.9</v>
      </c>
      <c r="L657" s="32">
        <f t="shared" si="84"/>
        <v>99.213358242369026</v>
      </c>
      <c r="M657" s="74"/>
      <c r="N657" s="74"/>
      <c r="O657" s="74"/>
      <c r="P657" s="74"/>
    </row>
    <row r="658" spans="1:18" ht="75" x14ac:dyDescent="0.25">
      <c r="A658" s="22"/>
      <c r="B658" s="31" t="s">
        <v>580</v>
      </c>
      <c r="C658" s="2">
        <v>905</v>
      </c>
      <c r="D658" s="2" t="s">
        <v>3</v>
      </c>
      <c r="E658" s="2" t="s">
        <v>7</v>
      </c>
      <c r="F658" s="2" t="s">
        <v>498</v>
      </c>
      <c r="G658" s="2"/>
      <c r="H658" s="32">
        <f t="shared" si="85"/>
        <v>10898.4</v>
      </c>
      <c r="I658" s="32">
        <f t="shared" si="85"/>
        <v>10234.5</v>
      </c>
      <c r="J658" s="32">
        <f t="shared" si="85"/>
        <v>12953.800000000001</v>
      </c>
      <c r="K658" s="32">
        <f t="shared" si="85"/>
        <v>12851.9</v>
      </c>
      <c r="L658" s="32">
        <f t="shared" si="84"/>
        <v>99.213358242369026</v>
      </c>
      <c r="M658" s="74"/>
      <c r="N658" s="74"/>
      <c r="O658" s="74"/>
      <c r="P658" s="74"/>
    </row>
    <row r="659" spans="1:18" ht="75" x14ac:dyDescent="0.25">
      <c r="A659" s="22"/>
      <c r="B659" s="31" t="s">
        <v>604</v>
      </c>
      <c r="C659" s="2">
        <v>905</v>
      </c>
      <c r="D659" s="2" t="s">
        <v>3</v>
      </c>
      <c r="E659" s="2" t="s">
        <v>7</v>
      </c>
      <c r="F659" s="2" t="s">
        <v>499</v>
      </c>
      <c r="G659" s="2"/>
      <c r="H659" s="32">
        <f t="shared" si="85"/>
        <v>10898.4</v>
      </c>
      <c r="I659" s="32">
        <f t="shared" si="85"/>
        <v>10234.5</v>
      </c>
      <c r="J659" s="32">
        <f t="shared" si="85"/>
        <v>12953.800000000001</v>
      </c>
      <c r="K659" s="32">
        <f t="shared" si="85"/>
        <v>12851.9</v>
      </c>
      <c r="L659" s="32">
        <f t="shared" si="84"/>
        <v>99.213358242369026</v>
      </c>
      <c r="M659" s="74"/>
      <c r="N659" s="74"/>
      <c r="O659" s="74"/>
      <c r="P659" s="74"/>
    </row>
    <row r="660" spans="1:18" ht="30" x14ac:dyDescent="0.25">
      <c r="A660" s="22"/>
      <c r="B660" s="31" t="s">
        <v>297</v>
      </c>
      <c r="C660" s="2">
        <v>905</v>
      </c>
      <c r="D660" s="2" t="s">
        <v>3</v>
      </c>
      <c r="E660" s="2" t="s">
        <v>7</v>
      </c>
      <c r="F660" s="2" t="s">
        <v>500</v>
      </c>
      <c r="G660" s="2"/>
      <c r="H660" s="32">
        <f>H661+H662+H663</f>
        <v>10898.4</v>
      </c>
      <c r="I660" s="32">
        <f>I661+I662+I663</f>
        <v>10234.5</v>
      </c>
      <c r="J660" s="32">
        <f>J661+J662+J663</f>
        <v>12953.800000000001</v>
      </c>
      <c r="K660" s="32">
        <f>K661+K662+K663</f>
        <v>12851.9</v>
      </c>
      <c r="L660" s="32">
        <f t="shared" si="84"/>
        <v>99.213358242369026</v>
      </c>
      <c r="M660" s="74"/>
      <c r="N660" s="74"/>
      <c r="O660" s="74"/>
      <c r="P660" s="74"/>
    </row>
    <row r="661" spans="1:18" ht="30" x14ac:dyDescent="0.25">
      <c r="A661" s="22"/>
      <c r="B661" s="31" t="s">
        <v>49</v>
      </c>
      <c r="C661" s="2">
        <v>905</v>
      </c>
      <c r="D661" s="2" t="s">
        <v>3</v>
      </c>
      <c r="E661" s="2" t="s">
        <v>7</v>
      </c>
      <c r="F661" s="2" t="s">
        <v>500</v>
      </c>
      <c r="G661" s="2" t="s">
        <v>361</v>
      </c>
      <c r="H661" s="32">
        <v>10898.4</v>
      </c>
      <c r="I661" s="32">
        <v>10234.5</v>
      </c>
      <c r="J661" s="32">
        <f>11659-115.4+20.6</f>
        <v>11564.2</v>
      </c>
      <c r="K661" s="35">
        <v>11540.7</v>
      </c>
      <c r="L661" s="32">
        <f t="shared" si="84"/>
        <v>99.796786634613724</v>
      </c>
      <c r="M661" s="75"/>
      <c r="N661" s="75"/>
      <c r="O661" s="75"/>
      <c r="P661" s="75"/>
      <c r="R661" s="6"/>
    </row>
    <row r="662" spans="1:18" ht="30" x14ac:dyDescent="0.25">
      <c r="A662" s="22"/>
      <c r="B662" s="31" t="s">
        <v>143</v>
      </c>
      <c r="C662" s="2">
        <v>905</v>
      </c>
      <c r="D662" s="2" t="s">
        <v>3</v>
      </c>
      <c r="E662" s="2" t="s">
        <v>7</v>
      </c>
      <c r="F662" s="2" t="s">
        <v>500</v>
      </c>
      <c r="G662" s="2" t="s">
        <v>362</v>
      </c>
      <c r="H662" s="32"/>
      <c r="I662" s="32"/>
      <c r="J662" s="32">
        <f>1390-20.6</f>
        <v>1369.4</v>
      </c>
      <c r="K662" s="35">
        <v>1293.9000000000001</v>
      </c>
      <c r="L662" s="32">
        <f t="shared" si="84"/>
        <v>94.486636483131306</v>
      </c>
      <c r="M662" s="75"/>
      <c r="N662" s="75"/>
      <c r="O662" s="75"/>
      <c r="P662" s="75"/>
    </row>
    <row r="663" spans="1:18" ht="30" x14ac:dyDescent="0.25">
      <c r="A663" s="22"/>
      <c r="B663" s="31" t="s">
        <v>780</v>
      </c>
      <c r="C663" s="2">
        <v>905</v>
      </c>
      <c r="D663" s="2" t="s">
        <v>3</v>
      </c>
      <c r="E663" s="2" t="s">
        <v>7</v>
      </c>
      <c r="F663" s="2" t="s">
        <v>500</v>
      </c>
      <c r="G663" s="2" t="s">
        <v>363</v>
      </c>
      <c r="H663" s="32"/>
      <c r="I663" s="32"/>
      <c r="J663" s="32">
        <f>5.2+15</f>
        <v>20.2</v>
      </c>
      <c r="K663" s="35">
        <v>17.3</v>
      </c>
      <c r="L663" s="32">
        <f t="shared" si="84"/>
        <v>85.643564356435647</v>
      </c>
      <c r="M663" s="75"/>
      <c r="N663" s="75"/>
      <c r="O663" s="75"/>
      <c r="P663" s="75"/>
    </row>
    <row r="664" spans="1:18" x14ac:dyDescent="0.25">
      <c r="A664" s="22"/>
      <c r="B664" s="31" t="s">
        <v>138</v>
      </c>
      <c r="C664" s="2" t="s">
        <v>622</v>
      </c>
      <c r="D664" s="2" t="s">
        <v>3</v>
      </c>
      <c r="E664" s="2" t="s">
        <v>10</v>
      </c>
      <c r="F664" s="2"/>
      <c r="G664" s="2"/>
      <c r="H664" s="32">
        <f t="shared" ref="H664:K667" si="86">H665</f>
        <v>1000</v>
      </c>
      <c r="I664" s="32">
        <f t="shared" si="86"/>
        <v>1000</v>
      </c>
      <c r="J664" s="32">
        <f t="shared" si="86"/>
        <v>1990.4</v>
      </c>
      <c r="K664" s="32">
        <f t="shared" si="86"/>
        <v>1957</v>
      </c>
      <c r="L664" s="32">
        <f t="shared" si="84"/>
        <v>98.321945337620576</v>
      </c>
      <c r="M664" s="74"/>
      <c r="N664" s="74"/>
      <c r="O664" s="74"/>
      <c r="P664" s="74"/>
    </row>
    <row r="665" spans="1:18" ht="45" x14ac:dyDescent="0.25">
      <c r="A665" s="22"/>
      <c r="B665" s="31" t="s">
        <v>23</v>
      </c>
      <c r="C665" s="2" t="s">
        <v>622</v>
      </c>
      <c r="D665" s="2" t="s">
        <v>3</v>
      </c>
      <c r="E665" s="2" t="s">
        <v>10</v>
      </c>
      <c r="F665" s="2" t="s">
        <v>341</v>
      </c>
      <c r="G665" s="2"/>
      <c r="H665" s="32">
        <f t="shared" si="86"/>
        <v>1000</v>
      </c>
      <c r="I665" s="32">
        <f t="shared" si="86"/>
        <v>1000</v>
      </c>
      <c r="J665" s="32">
        <f t="shared" si="86"/>
        <v>1990.4</v>
      </c>
      <c r="K665" s="32">
        <f t="shared" si="86"/>
        <v>1957</v>
      </c>
      <c r="L665" s="32">
        <f t="shared" si="84"/>
        <v>98.321945337620576</v>
      </c>
      <c r="M665" s="74"/>
      <c r="N665" s="74"/>
      <c r="O665" s="74"/>
      <c r="P665" s="74"/>
    </row>
    <row r="666" spans="1:18" ht="30" x14ac:dyDescent="0.25">
      <c r="A666" s="22"/>
      <c r="B666" s="31" t="s">
        <v>351</v>
      </c>
      <c r="C666" s="2" t="s">
        <v>622</v>
      </c>
      <c r="D666" s="2" t="s">
        <v>3</v>
      </c>
      <c r="E666" s="2" t="s">
        <v>10</v>
      </c>
      <c r="F666" s="2" t="s">
        <v>228</v>
      </c>
      <c r="G666" s="2"/>
      <c r="H666" s="32">
        <f t="shared" si="86"/>
        <v>1000</v>
      </c>
      <c r="I666" s="32">
        <f t="shared" si="86"/>
        <v>1000</v>
      </c>
      <c r="J666" s="32">
        <f t="shared" si="86"/>
        <v>1990.4</v>
      </c>
      <c r="K666" s="32">
        <f t="shared" si="86"/>
        <v>1957</v>
      </c>
      <c r="L666" s="32">
        <f t="shared" si="84"/>
        <v>98.321945337620576</v>
      </c>
      <c r="M666" s="74"/>
      <c r="N666" s="74"/>
      <c r="O666" s="74"/>
      <c r="P666" s="74"/>
    </row>
    <row r="667" spans="1:18" ht="30" x14ac:dyDescent="0.25">
      <c r="A667" s="22"/>
      <c r="B667" s="34" t="s">
        <v>308</v>
      </c>
      <c r="C667" s="2" t="s">
        <v>622</v>
      </c>
      <c r="D667" s="2" t="s">
        <v>3</v>
      </c>
      <c r="E667" s="2" t="s">
        <v>10</v>
      </c>
      <c r="F667" s="2" t="s">
        <v>229</v>
      </c>
      <c r="G667" s="2"/>
      <c r="H667" s="32">
        <f t="shared" si="86"/>
        <v>1000</v>
      </c>
      <c r="I667" s="32">
        <f t="shared" si="86"/>
        <v>1000</v>
      </c>
      <c r="J667" s="32">
        <f t="shared" si="86"/>
        <v>1990.4</v>
      </c>
      <c r="K667" s="32">
        <f t="shared" si="86"/>
        <v>1957</v>
      </c>
      <c r="L667" s="32">
        <f t="shared" si="84"/>
        <v>98.321945337620576</v>
      </c>
      <c r="M667" s="74"/>
      <c r="N667" s="74"/>
      <c r="O667" s="74"/>
      <c r="P667" s="74"/>
    </row>
    <row r="668" spans="1:18" ht="30" x14ac:dyDescent="0.25">
      <c r="A668" s="22"/>
      <c r="B668" s="31" t="s">
        <v>143</v>
      </c>
      <c r="C668" s="2" t="s">
        <v>622</v>
      </c>
      <c r="D668" s="2" t="s">
        <v>3</v>
      </c>
      <c r="E668" s="2" t="s">
        <v>10</v>
      </c>
      <c r="F668" s="2" t="s">
        <v>229</v>
      </c>
      <c r="G668" s="2" t="s">
        <v>362</v>
      </c>
      <c r="H668" s="35">
        <v>1000</v>
      </c>
      <c r="I668" s="35">
        <v>1000</v>
      </c>
      <c r="J668" s="35">
        <f>1800+300-59.6-50</f>
        <v>1990.4</v>
      </c>
      <c r="K668" s="35">
        <v>1957</v>
      </c>
      <c r="L668" s="32">
        <f t="shared" si="84"/>
        <v>98.321945337620576</v>
      </c>
      <c r="M668" s="75"/>
      <c r="N668" s="75"/>
      <c r="O668" s="75"/>
      <c r="P668" s="75"/>
      <c r="R668" s="3"/>
    </row>
    <row r="669" spans="1:18" ht="30" x14ac:dyDescent="0.25">
      <c r="A669" s="22"/>
      <c r="B669" s="50" t="s">
        <v>1084</v>
      </c>
      <c r="C669" s="2">
        <v>905</v>
      </c>
      <c r="D669" s="2">
        <v>13</v>
      </c>
      <c r="E669" s="2" t="s">
        <v>719</v>
      </c>
      <c r="F669" s="2"/>
      <c r="G669" s="2"/>
      <c r="H669" s="32">
        <f t="shared" ref="H669:K674" si="87">H670</f>
        <v>80</v>
      </c>
      <c r="I669" s="32">
        <f t="shared" si="87"/>
        <v>64</v>
      </c>
      <c r="J669" s="32">
        <f t="shared" si="87"/>
        <v>26.4</v>
      </c>
      <c r="K669" s="32">
        <f t="shared" si="87"/>
        <v>26.4</v>
      </c>
      <c r="L669" s="32">
        <f t="shared" si="84"/>
        <v>100</v>
      </c>
      <c r="M669" s="74"/>
      <c r="N669" s="74"/>
      <c r="O669" s="74"/>
      <c r="P669" s="74"/>
    </row>
    <row r="670" spans="1:18" ht="30" x14ac:dyDescent="0.25">
      <c r="A670" s="22"/>
      <c r="B670" s="31" t="s">
        <v>1085</v>
      </c>
      <c r="C670" s="2">
        <v>905</v>
      </c>
      <c r="D670" s="2">
        <v>13</v>
      </c>
      <c r="E670" s="2" t="s">
        <v>3</v>
      </c>
      <c r="F670" s="2"/>
      <c r="G670" s="2"/>
      <c r="H670" s="32">
        <f t="shared" si="87"/>
        <v>80</v>
      </c>
      <c r="I670" s="32">
        <f t="shared" si="87"/>
        <v>64</v>
      </c>
      <c r="J670" s="32">
        <f t="shared" si="87"/>
        <v>26.4</v>
      </c>
      <c r="K670" s="32">
        <f t="shared" si="87"/>
        <v>26.4</v>
      </c>
      <c r="L670" s="32">
        <f t="shared" si="84"/>
        <v>100</v>
      </c>
      <c r="M670" s="74"/>
      <c r="N670" s="74"/>
      <c r="O670" s="74"/>
      <c r="P670" s="74"/>
    </row>
    <row r="671" spans="1:18" ht="30" x14ac:dyDescent="0.25">
      <c r="A671" s="22"/>
      <c r="B671" s="31" t="s">
        <v>493</v>
      </c>
      <c r="C671" s="2">
        <v>905</v>
      </c>
      <c r="D671" s="2">
        <v>13</v>
      </c>
      <c r="E671" s="2" t="s">
        <v>3</v>
      </c>
      <c r="F671" s="2" t="s">
        <v>494</v>
      </c>
      <c r="G671" s="2"/>
      <c r="H671" s="32">
        <f t="shared" si="87"/>
        <v>80</v>
      </c>
      <c r="I671" s="32">
        <f t="shared" si="87"/>
        <v>64</v>
      </c>
      <c r="J671" s="32">
        <f t="shared" si="87"/>
        <v>26.4</v>
      </c>
      <c r="K671" s="32">
        <f t="shared" si="87"/>
        <v>26.4</v>
      </c>
      <c r="L671" s="32">
        <f t="shared" si="84"/>
        <v>100</v>
      </c>
      <c r="M671" s="74"/>
      <c r="N671" s="74"/>
      <c r="O671" s="74"/>
      <c r="P671" s="74"/>
    </row>
    <row r="672" spans="1:18" ht="30" x14ac:dyDescent="0.25">
      <c r="A672" s="22"/>
      <c r="B672" s="31" t="s">
        <v>166</v>
      </c>
      <c r="C672" s="2">
        <v>905</v>
      </c>
      <c r="D672" s="2">
        <v>13</v>
      </c>
      <c r="E672" s="2" t="s">
        <v>3</v>
      </c>
      <c r="F672" s="2" t="s">
        <v>495</v>
      </c>
      <c r="G672" s="2"/>
      <c r="H672" s="32">
        <f t="shared" si="87"/>
        <v>80</v>
      </c>
      <c r="I672" s="32">
        <f t="shared" si="87"/>
        <v>64</v>
      </c>
      <c r="J672" s="32">
        <f t="shared" si="87"/>
        <v>26.4</v>
      </c>
      <c r="K672" s="32">
        <f t="shared" si="87"/>
        <v>26.4</v>
      </c>
      <c r="L672" s="32">
        <f t="shared" si="84"/>
        <v>100</v>
      </c>
      <c r="M672" s="74"/>
      <c r="N672" s="74"/>
      <c r="O672" s="74"/>
      <c r="P672" s="74"/>
    </row>
    <row r="673" spans="1:18" ht="30" x14ac:dyDescent="0.25">
      <c r="A673" s="22"/>
      <c r="B673" s="31" t="s">
        <v>455</v>
      </c>
      <c r="C673" s="2">
        <v>905</v>
      </c>
      <c r="D673" s="2">
        <v>13</v>
      </c>
      <c r="E673" s="2" t="s">
        <v>3</v>
      </c>
      <c r="F673" s="2" t="s">
        <v>496</v>
      </c>
      <c r="G673" s="2"/>
      <c r="H673" s="32">
        <f t="shared" si="87"/>
        <v>80</v>
      </c>
      <c r="I673" s="32">
        <f t="shared" si="87"/>
        <v>64</v>
      </c>
      <c r="J673" s="32">
        <f t="shared" si="87"/>
        <v>26.4</v>
      </c>
      <c r="K673" s="32">
        <f t="shared" si="87"/>
        <v>26.4</v>
      </c>
      <c r="L673" s="32">
        <f t="shared" si="84"/>
        <v>100</v>
      </c>
      <c r="M673" s="74"/>
      <c r="N673" s="74"/>
      <c r="O673" s="74"/>
      <c r="P673" s="74"/>
    </row>
    <row r="674" spans="1:18" ht="30" x14ac:dyDescent="0.25">
      <c r="A674" s="22"/>
      <c r="B674" s="31" t="s">
        <v>169</v>
      </c>
      <c r="C674" s="2">
        <v>905</v>
      </c>
      <c r="D674" s="2">
        <v>13</v>
      </c>
      <c r="E674" s="2" t="s">
        <v>3</v>
      </c>
      <c r="F674" s="2" t="s">
        <v>497</v>
      </c>
      <c r="G674" s="2"/>
      <c r="H674" s="32">
        <f t="shared" si="87"/>
        <v>80</v>
      </c>
      <c r="I674" s="32">
        <f t="shared" si="87"/>
        <v>64</v>
      </c>
      <c r="J674" s="32">
        <f t="shared" si="87"/>
        <v>26.4</v>
      </c>
      <c r="K674" s="32">
        <f t="shared" si="87"/>
        <v>26.4</v>
      </c>
      <c r="L674" s="32">
        <f t="shared" si="84"/>
        <v>100</v>
      </c>
      <c r="M674" s="74"/>
      <c r="N674" s="74"/>
      <c r="O674" s="74"/>
      <c r="P674" s="74"/>
    </row>
    <row r="675" spans="1:18" ht="30" x14ac:dyDescent="0.25">
      <c r="A675" s="22"/>
      <c r="B675" s="31" t="s">
        <v>170</v>
      </c>
      <c r="C675" s="2">
        <v>905</v>
      </c>
      <c r="D675" s="2">
        <v>13</v>
      </c>
      <c r="E675" s="2" t="s">
        <v>3</v>
      </c>
      <c r="F675" s="2" t="s">
        <v>497</v>
      </c>
      <c r="G675" s="2" t="s">
        <v>156</v>
      </c>
      <c r="H675" s="32">
        <v>80</v>
      </c>
      <c r="I675" s="32">
        <v>64</v>
      </c>
      <c r="J675" s="32">
        <f>7+15.5+3.9</f>
        <v>26.4</v>
      </c>
      <c r="K675" s="35">
        <v>26.4</v>
      </c>
      <c r="L675" s="32">
        <f t="shared" si="84"/>
        <v>100</v>
      </c>
      <c r="M675" s="75"/>
      <c r="N675" s="75"/>
      <c r="O675" s="75"/>
      <c r="P675" s="75"/>
    </row>
    <row r="676" spans="1:18" ht="45" x14ac:dyDescent="0.25">
      <c r="A676" s="22"/>
      <c r="B676" s="31" t="s">
        <v>564</v>
      </c>
      <c r="C676" s="2">
        <v>905</v>
      </c>
      <c r="D676" s="2">
        <v>14</v>
      </c>
      <c r="E676" s="2" t="s">
        <v>719</v>
      </c>
      <c r="F676" s="2"/>
      <c r="G676" s="2"/>
      <c r="H676" s="32">
        <f t="shared" ref="H676:I681" si="88">H677</f>
        <v>0</v>
      </c>
      <c r="I676" s="32">
        <f t="shared" si="88"/>
        <v>0</v>
      </c>
      <c r="J676" s="32">
        <f>J677+J683</f>
        <v>15000</v>
      </c>
      <c r="K676" s="32">
        <f t="shared" ref="K676:K681" si="89">K677</f>
        <v>15000</v>
      </c>
      <c r="L676" s="32">
        <f t="shared" si="84"/>
        <v>100</v>
      </c>
      <c r="M676" s="74"/>
      <c r="N676" s="74"/>
      <c r="O676" s="74"/>
      <c r="P676" s="74"/>
    </row>
    <row r="677" spans="1:18" ht="45" x14ac:dyDescent="0.25">
      <c r="A677" s="22"/>
      <c r="B677" s="31" t="s">
        <v>517</v>
      </c>
      <c r="C677" s="2">
        <v>905</v>
      </c>
      <c r="D677" s="2">
        <v>14</v>
      </c>
      <c r="E677" s="2" t="s">
        <v>3</v>
      </c>
      <c r="F677" s="2"/>
      <c r="G677" s="2"/>
      <c r="H677" s="32">
        <f t="shared" si="88"/>
        <v>0</v>
      </c>
      <c r="I677" s="32">
        <f t="shared" si="88"/>
        <v>0</v>
      </c>
      <c r="J677" s="32">
        <f>J678</f>
        <v>15000</v>
      </c>
      <c r="K677" s="32">
        <f t="shared" si="89"/>
        <v>15000</v>
      </c>
      <c r="L677" s="32">
        <f t="shared" si="84"/>
        <v>100</v>
      </c>
      <c r="M677" s="74"/>
      <c r="N677" s="74"/>
      <c r="O677" s="74"/>
      <c r="P677" s="74"/>
      <c r="R677" s="20"/>
    </row>
    <row r="678" spans="1:18" ht="30" x14ac:dyDescent="0.25">
      <c r="A678" s="22"/>
      <c r="B678" s="31" t="s">
        <v>493</v>
      </c>
      <c r="C678" s="2">
        <v>905</v>
      </c>
      <c r="D678" s="2">
        <v>14</v>
      </c>
      <c r="E678" s="2" t="s">
        <v>3</v>
      </c>
      <c r="F678" s="2" t="s">
        <v>494</v>
      </c>
      <c r="G678" s="2"/>
      <c r="H678" s="32">
        <f t="shared" si="88"/>
        <v>0</v>
      </c>
      <c r="I678" s="32">
        <f t="shared" si="88"/>
        <v>0</v>
      </c>
      <c r="J678" s="32">
        <f>J679</f>
        <v>15000</v>
      </c>
      <c r="K678" s="32">
        <f t="shared" si="89"/>
        <v>15000</v>
      </c>
      <c r="L678" s="32">
        <f t="shared" si="84"/>
        <v>100</v>
      </c>
      <c r="M678" s="74"/>
      <c r="N678" s="74"/>
      <c r="O678" s="74"/>
      <c r="P678" s="74"/>
    </row>
    <row r="679" spans="1:18" ht="75" x14ac:dyDescent="0.25">
      <c r="A679" s="22"/>
      <c r="B679" s="31" t="s">
        <v>406</v>
      </c>
      <c r="C679" s="2">
        <v>905</v>
      </c>
      <c r="D679" s="2">
        <v>14</v>
      </c>
      <c r="E679" s="2" t="s">
        <v>3</v>
      </c>
      <c r="F679" s="2" t="s">
        <v>498</v>
      </c>
      <c r="G679" s="2"/>
      <c r="H679" s="32">
        <f t="shared" si="88"/>
        <v>0</v>
      </c>
      <c r="I679" s="32">
        <f t="shared" si="88"/>
        <v>0</v>
      </c>
      <c r="J679" s="32">
        <f>J680</f>
        <v>15000</v>
      </c>
      <c r="K679" s="32">
        <f t="shared" si="89"/>
        <v>15000</v>
      </c>
      <c r="L679" s="32">
        <f t="shared" si="84"/>
        <v>100</v>
      </c>
      <c r="M679" s="74"/>
      <c r="N679" s="74"/>
      <c r="O679" s="74"/>
      <c r="P679" s="74"/>
    </row>
    <row r="680" spans="1:18" ht="30" x14ac:dyDescent="0.25">
      <c r="A680" s="22"/>
      <c r="B680" s="34" t="s">
        <v>427</v>
      </c>
      <c r="C680" s="2">
        <v>905</v>
      </c>
      <c r="D680" s="2">
        <v>14</v>
      </c>
      <c r="E680" s="2" t="s">
        <v>3</v>
      </c>
      <c r="F680" s="2" t="s">
        <v>164</v>
      </c>
      <c r="G680" s="2"/>
      <c r="H680" s="32">
        <f t="shared" si="88"/>
        <v>0</v>
      </c>
      <c r="I680" s="32">
        <f t="shared" si="88"/>
        <v>0</v>
      </c>
      <c r="J680" s="32">
        <f>J681</f>
        <v>15000</v>
      </c>
      <c r="K680" s="32">
        <f t="shared" si="89"/>
        <v>15000</v>
      </c>
      <c r="L680" s="32">
        <f t="shared" si="84"/>
        <v>100</v>
      </c>
      <c r="M680" s="74"/>
      <c r="N680" s="74"/>
      <c r="O680" s="74"/>
      <c r="P680" s="74"/>
    </row>
    <row r="681" spans="1:18" ht="45" x14ac:dyDescent="0.25">
      <c r="A681" s="22"/>
      <c r="B681" s="31" t="s">
        <v>405</v>
      </c>
      <c r="C681" s="2">
        <v>905</v>
      </c>
      <c r="D681" s="2">
        <v>14</v>
      </c>
      <c r="E681" s="2" t="s">
        <v>3</v>
      </c>
      <c r="F681" s="2" t="s">
        <v>165</v>
      </c>
      <c r="G681" s="2"/>
      <c r="H681" s="32">
        <f t="shared" si="88"/>
        <v>0</v>
      </c>
      <c r="I681" s="32">
        <f t="shared" si="88"/>
        <v>0</v>
      </c>
      <c r="J681" s="32">
        <f>J682</f>
        <v>15000</v>
      </c>
      <c r="K681" s="32">
        <f t="shared" si="89"/>
        <v>15000</v>
      </c>
      <c r="L681" s="32">
        <f t="shared" si="84"/>
        <v>100</v>
      </c>
      <c r="M681" s="74"/>
      <c r="N681" s="74"/>
      <c r="O681" s="74"/>
      <c r="P681" s="74"/>
    </row>
    <row r="682" spans="1:18" ht="30" x14ac:dyDescent="0.25">
      <c r="A682" s="22"/>
      <c r="B682" s="51" t="s">
        <v>134</v>
      </c>
      <c r="C682" s="2">
        <v>905</v>
      </c>
      <c r="D682" s="2">
        <v>14</v>
      </c>
      <c r="E682" s="2" t="s">
        <v>3</v>
      </c>
      <c r="F682" s="2" t="s">
        <v>165</v>
      </c>
      <c r="G682" s="2" t="s">
        <v>133</v>
      </c>
      <c r="H682" s="32"/>
      <c r="I682" s="32"/>
      <c r="J682" s="32">
        <v>15000</v>
      </c>
      <c r="K682" s="35">
        <v>15000</v>
      </c>
      <c r="L682" s="32">
        <f t="shared" si="84"/>
        <v>100</v>
      </c>
      <c r="M682" s="75"/>
      <c r="N682" s="75"/>
      <c r="O682" s="75"/>
      <c r="P682" s="75"/>
    </row>
    <row r="683" spans="1:18" ht="31.15" hidden="1" customHeight="1" x14ac:dyDescent="0.25">
      <c r="A683" s="22"/>
      <c r="B683" s="51" t="s">
        <v>985</v>
      </c>
      <c r="C683" s="2">
        <v>905</v>
      </c>
      <c r="D683" s="2">
        <v>14</v>
      </c>
      <c r="E683" s="2" t="s">
        <v>9</v>
      </c>
      <c r="F683" s="2"/>
      <c r="G683" s="2"/>
      <c r="H683" s="32"/>
      <c r="I683" s="32"/>
      <c r="J683" s="35">
        <f>J684</f>
        <v>0</v>
      </c>
      <c r="K683" s="35"/>
      <c r="L683" s="32" t="e">
        <f t="shared" si="84"/>
        <v>#DIV/0!</v>
      </c>
      <c r="M683" s="75"/>
      <c r="N683" s="75"/>
      <c r="O683" s="75"/>
      <c r="P683" s="75"/>
    </row>
    <row r="684" spans="1:18" ht="30" hidden="1" x14ac:dyDescent="0.25">
      <c r="A684" s="22"/>
      <c r="B684" s="31" t="s">
        <v>493</v>
      </c>
      <c r="C684" s="2">
        <v>905</v>
      </c>
      <c r="D684" s="2">
        <v>14</v>
      </c>
      <c r="E684" s="2" t="s">
        <v>9</v>
      </c>
      <c r="F684" s="2" t="s">
        <v>494</v>
      </c>
      <c r="G684" s="2"/>
      <c r="H684" s="32"/>
      <c r="I684" s="32"/>
      <c r="J684" s="35">
        <f>J685</f>
        <v>0</v>
      </c>
      <c r="K684" s="35"/>
      <c r="L684" s="32" t="e">
        <f t="shared" si="84"/>
        <v>#DIV/0!</v>
      </c>
      <c r="M684" s="75"/>
      <c r="N684" s="75"/>
      <c r="O684" s="75"/>
      <c r="P684" s="75"/>
    </row>
    <row r="685" spans="1:18" ht="75" hidden="1" x14ac:dyDescent="0.25">
      <c r="A685" s="22"/>
      <c r="B685" s="31" t="s">
        <v>406</v>
      </c>
      <c r="C685" s="2">
        <v>905</v>
      </c>
      <c r="D685" s="2">
        <v>14</v>
      </c>
      <c r="E685" s="2" t="s">
        <v>9</v>
      </c>
      <c r="F685" s="2" t="s">
        <v>498</v>
      </c>
      <c r="G685" s="2"/>
      <c r="H685" s="32"/>
      <c r="I685" s="32"/>
      <c r="J685" s="35">
        <f>J686</f>
        <v>0</v>
      </c>
      <c r="K685" s="35"/>
      <c r="L685" s="32" t="e">
        <f t="shared" si="84"/>
        <v>#DIV/0!</v>
      </c>
      <c r="M685" s="75"/>
      <c r="N685" s="75"/>
      <c r="O685" s="75"/>
      <c r="P685" s="75"/>
    </row>
    <row r="686" spans="1:18" ht="30" hidden="1" x14ac:dyDescent="0.25">
      <c r="A686" s="22"/>
      <c r="B686" s="34" t="s">
        <v>427</v>
      </c>
      <c r="C686" s="2">
        <v>905</v>
      </c>
      <c r="D686" s="2">
        <v>14</v>
      </c>
      <c r="E686" s="2" t="s">
        <v>9</v>
      </c>
      <c r="F686" s="2" t="s">
        <v>164</v>
      </c>
      <c r="G686" s="2"/>
      <c r="H686" s="32"/>
      <c r="I686" s="32"/>
      <c r="J686" s="35">
        <f>J687</f>
        <v>0</v>
      </c>
      <c r="K686" s="35"/>
      <c r="L686" s="32" t="e">
        <f t="shared" si="84"/>
        <v>#DIV/0!</v>
      </c>
      <c r="M686" s="75"/>
      <c r="N686" s="75"/>
      <c r="O686" s="75"/>
      <c r="P686" s="75"/>
    </row>
    <row r="687" spans="1:18" ht="75" hidden="1" x14ac:dyDescent="0.25">
      <c r="A687" s="22"/>
      <c r="B687" s="58" t="s">
        <v>997</v>
      </c>
      <c r="C687" s="2">
        <v>905</v>
      </c>
      <c r="D687" s="2">
        <v>14</v>
      </c>
      <c r="E687" s="2" t="s">
        <v>9</v>
      </c>
      <c r="F687" s="2" t="s">
        <v>986</v>
      </c>
      <c r="G687" s="2"/>
      <c r="H687" s="32"/>
      <c r="I687" s="32"/>
      <c r="J687" s="35">
        <f>J688</f>
        <v>0</v>
      </c>
      <c r="K687" s="35"/>
      <c r="L687" s="32" t="e">
        <f t="shared" si="84"/>
        <v>#DIV/0!</v>
      </c>
      <c r="M687" s="75"/>
      <c r="N687" s="75"/>
      <c r="O687" s="75"/>
      <c r="P687" s="75"/>
    </row>
    <row r="688" spans="1:18" ht="31.15" hidden="1" customHeight="1" x14ac:dyDescent="0.25">
      <c r="A688" s="22"/>
      <c r="B688" s="51" t="s">
        <v>134</v>
      </c>
      <c r="C688" s="2">
        <v>905</v>
      </c>
      <c r="D688" s="2">
        <v>14</v>
      </c>
      <c r="E688" s="2" t="s">
        <v>9</v>
      </c>
      <c r="F688" s="2" t="s">
        <v>986</v>
      </c>
      <c r="G688" s="2" t="s">
        <v>133</v>
      </c>
      <c r="H688" s="32"/>
      <c r="I688" s="32"/>
      <c r="J688" s="32"/>
      <c r="K688" s="35"/>
      <c r="L688" s="32" t="e">
        <f t="shared" si="84"/>
        <v>#DIV/0!</v>
      </c>
      <c r="M688" s="75"/>
      <c r="N688" s="75"/>
      <c r="O688" s="75"/>
      <c r="P688" s="75"/>
    </row>
    <row r="689" spans="1:18" ht="30" x14ac:dyDescent="0.25">
      <c r="A689" s="22">
        <v>4</v>
      </c>
      <c r="B689" s="31" t="s">
        <v>710</v>
      </c>
      <c r="C689" s="40">
        <v>910</v>
      </c>
      <c r="D689" s="40"/>
      <c r="E689" s="40"/>
      <c r="F689" s="40"/>
      <c r="G689" s="40"/>
      <c r="H689" s="32" t="e">
        <f t="shared" ref="H689:K691" si="90">H690</f>
        <v>#REF!</v>
      </c>
      <c r="I689" s="32" t="e">
        <f t="shared" si="90"/>
        <v>#REF!</v>
      </c>
      <c r="J689" s="32">
        <f t="shared" si="90"/>
        <v>1695.6000000000001</v>
      </c>
      <c r="K689" s="32">
        <f t="shared" si="90"/>
        <v>1695.3000000000002</v>
      </c>
      <c r="L689" s="32">
        <f t="shared" si="84"/>
        <v>99.982307147912238</v>
      </c>
      <c r="M689" s="74"/>
      <c r="N689" s="74"/>
      <c r="O689" s="74"/>
      <c r="P689" s="74"/>
    </row>
    <row r="690" spans="1:18" x14ac:dyDescent="0.25">
      <c r="A690" s="22"/>
      <c r="B690" s="31" t="s">
        <v>76</v>
      </c>
      <c r="C690" s="2">
        <v>910</v>
      </c>
      <c r="D690" s="2" t="s">
        <v>3</v>
      </c>
      <c r="E690" s="2" t="s">
        <v>719</v>
      </c>
      <c r="F690" s="2"/>
      <c r="G690" s="2"/>
      <c r="H690" s="32" t="e">
        <f t="shared" si="90"/>
        <v>#REF!</v>
      </c>
      <c r="I690" s="32" t="e">
        <f t="shared" si="90"/>
        <v>#REF!</v>
      </c>
      <c r="J690" s="32">
        <f t="shared" si="90"/>
        <v>1695.6000000000001</v>
      </c>
      <c r="K690" s="32">
        <f t="shared" si="90"/>
        <v>1695.3000000000002</v>
      </c>
      <c r="L690" s="32">
        <f t="shared" si="84"/>
        <v>99.982307147912238</v>
      </c>
      <c r="M690" s="74"/>
      <c r="N690" s="74"/>
      <c r="O690" s="74"/>
      <c r="P690" s="74"/>
    </row>
    <row r="691" spans="1:18" ht="45" x14ac:dyDescent="0.25">
      <c r="A691" s="22"/>
      <c r="B691" s="31" t="s">
        <v>510</v>
      </c>
      <c r="C691" s="2">
        <v>910</v>
      </c>
      <c r="D691" s="2" t="s">
        <v>3</v>
      </c>
      <c r="E691" s="2" t="s">
        <v>7</v>
      </c>
      <c r="F691" s="2"/>
      <c r="G691" s="2"/>
      <c r="H691" s="32" t="e">
        <f t="shared" si="90"/>
        <v>#REF!</v>
      </c>
      <c r="I691" s="32" t="e">
        <f t="shared" si="90"/>
        <v>#REF!</v>
      </c>
      <c r="J691" s="32">
        <f t="shared" si="90"/>
        <v>1695.6000000000001</v>
      </c>
      <c r="K691" s="32">
        <f t="shared" si="90"/>
        <v>1695.3000000000002</v>
      </c>
      <c r="L691" s="32">
        <f t="shared" si="84"/>
        <v>99.982307147912238</v>
      </c>
      <c r="M691" s="74"/>
      <c r="N691" s="74"/>
      <c r="O691" s="74"/>
      <c r="P691" s="74"/>
    </row>
    <row r="692" spans="1:18" ht="30" x14ac:dyDescent="0.25">
      <c r="A692" s="22"/>
      <c r="B692" s="34" t="s">
        <v>113</v>
      </c>
      <c r="C692" s="2">
        <v>910</v>
      </c>
      <c r="D692" s="2" t="s">
        <v>3</v>
      </c>
      <c r="E692" s="2" t="s">
        <v>7</v>
      </c>
      <c r="F692" s="2" t="s">
        <v>44</v>
      </c>
      <c r="G692" s="2"/>
      <c r="H692" s="32" t="e">
        <f>H693+H696</f>
        <v>#REF!</v>
      </c>
      <c r="I692" s="32" t="e">
        <f>I693+I696</f>
        <v>#REF!</v>
      </c>
      <c r="J692" s="32">
        <f>J693+J696</f>
        <v>1695.6000000000001</v>
      </c>
      <c r="K692" s="32">
        <f>K693+K696</f>
        <v>1695.3000000000002</v>
      </c>
      <c r="L692" s="32">
        <f t="shared" si="84"/>
        <v>99.982307147912238</v>
      </c>
      <c r="M692" s="74"/>
      <c r="N692" s="74"/>
      <c r="O692" s="74"/>
      <c r="P692" s="74"/>
    </row>
    <row r="693" spans="1:18" ht="45" x14ac:dyDescent="0.25">
      <c r="A693" s="22"/>
      <c r="B693" s="31" t="s">
        <v>21</v>
      </c>
      <c r="C693" s="2">
        <v>910</v>
      </c>
      <c r="D693" s="2" t="s">
        <v>3</v>
      </c>
      <c r="E693" s="2" t="s">
        <v>7</v>
      </c>
      <c r="F693" s="2" t="s">
        <v>45</v>
      </c>
      <c r="G693" s="2"/>
      <c r="H693" s="32">
        <f t="shared" ref="H693:K694" si="91">H694</f>
        <v>1271.3</v>
      </c>
      <c r="I693" s="32">
        <f t="shared" si="91"/>
        <v>1245.8</v>
      </c>
      <c r="J693" s="32">
        <f t="shared" si="91"/>
        <v>1643.4</v>
      </c>
      <c r="K693" s="32">
        <f t="shared" si="91"/>
        <v>1643.4</v>
      </c>
      <c r="L693" s="32">
        <f t="shared" si="84"/>
        <v>100</v>
      </c>
      <c r="M693" s="74"/>
      <c r="N693" s="74"/>
      <c r="O693" s="74"/>
      <c r="P693" s="74"/>
    </row>
    <row r="694" spans="1:18" ht="30" x14ac:dyDescent="0.25">
      <c r="A694" s="22"/>
      <c r="B694" s="31" t="s">
        <v>297</v>
      </c>
      <c r="C694" s="2">
        <v>910</v>
      </c>
      <c r="D694" s="2" t="s">
        <v>3</v>
      </c>
      <c r="E694" s="2" t="s">
        <v>7</v>
      </c>
      <c r="F694" s="2" t="s">
        <v>46</v>
      </c>
      <c r="G694" s="2"/>
      <c r="H694" s="32">
        <f t="shared" si="91"/>
        <v>1271.3</v>
      </c>
      <c r="I694" s="32">
        <f t="shared" si="91"/>
        <v>1245.8</v>
      </c>
      <c r="J694" s="32">
        <f t="shared" si="91"/>
        <v>1643.4</v>
      </c>
      <c r="K694" s="32">
        <f t="shared" si="91"/>
        <v>1643.4</v>
      </c>
      <c r="L694" s="32">
        <f t="shared" si="84"/>
        <v>100</v>
      </c>
      <c r="M694" s="74"/>
      <c r="N694" s="74"/>
      <c r="O694" s="74"/>
      <c r="P694" s="74"/>
    </row>
    <row r="695" spans="1:18" ht="30" x14ac:dyDescent="0.25">
      <c r="A695" s="22"/>
      <c r="B695" s="31" t="s">
        <v>49</v>
      </c>
      <c r="C695" s="2">
        <v>910</v>
      </c>
      <c r="D695" s="2" t="s">
        <v>3</v>
      </c>
      <c r="E695" s="2" t="s">
        <v>7</v>
      </c>
      <c r="F695" s="2" t="s">
        <v>46</v>
      </c>
      <c r="G695" s="2" t="s">
        <v>361</v>
      </c>
      <c r="H695" s="35">
        <v>1271.3</v>
      </c>
      <c r="I695" s="35">
        <v>1245.8</v>
      </c>
      <c r="J695" s="35">
        <f>1658.4-15.5-526.7+526.7+1-0.5</f>
        <v>1643.4</v>
      </c>
      <c r="K695" s="35">
        <v>1643.4</v>
      </c>
      <c r="L695" s="32">
        <f t="shared" si="84"/>
        <v>100</v>
      </c>
      <c r="M695" s="75"/>
      <c r="N695" s="75"/>
      <c r="O695" s="75"/>
      <c r="P695" s="75"/>
      <c r="R695" s="3"/>
    </row>
    <row r="696" spans="1:18" ht="30" x14ac:dyDescent="0.25">
      <c r="A696" s="22"/>
      <c r="B696" s="31" t="s">
        <v>112</v>
      </c>
      <c r="C696" s="2">
        <v>910</v>
      </c>
      <c r="D696" s="2" t="s">
        <v>3</v>
      </c>
      <c r="E696" s="2" t="s">
        <v>7</v>
      </c>
      <c r="F696" s="2" t="s">
        <v>47</v>
      </c>
      <c r="G696" s="2"/>
      <c r="H696" s="32" t="e">
        <f>H697</f>
        <v>#REF!</v>
      </c>
      <c r="I696" s="32" t="e">
        <f>I697</f>
        <v>#REF!</v>
      </c>
      <c r="J696" s="32">
        <f>J697</f>
        <v>52.2</v>
      </c>
      <c r="K696" s="32">
        <f>K697</f>
        <v>51.9</v>
      </c>
      <c r="L696" s="32">
        <f t="shared" si="84"/>
        <v>99.425287356321832</v>
      </c>
      <c r="M696" s="74"/>
      <c r="N696" s="74"/>
      <c r="O696" s="74"/>
      <c r="P696" s="74"/>
    </row>
    <row r="697" spans="1:18" ht="30" x14ac:dyDescent="0.25">
      <c r="A697" s="22"/>
      <c r="B697" s="31" t="s">
        <v>297</v>
      </c>
      <c r="C697" s="2">
        <v>910</v>
      </c>
      <c r="D697" s="2" t="s">
        <v>3</v>
      </c>
      <c r="E697" s="2" t="s">
        <v>7</v>
      </c>
      <c r="F697" s="2" t="s">
        <v>48</v>
      </c>
      <c r="G697" s="2"/>
      <c r="H697" s="32" t="e">
        <f>H698+#REF!+#REF!</f>
        <v>#REF!</v>
      </c>
      <c r="I697" s="32" t="e">
        <f>I698+#REF!+#REF!</f>
        <v>#REF!</v>
      </c>
      <c r="J697" s="32">
        <f>J698</f>
        <v>52.2</v>
      </c>
      <c r="K697" s="32">
        <f>K698</f>
        <v>51.9</v>
      </c>
      <c r="L697" s="32">
        <f t="shared" si="84"/>
        <v>99.425287356321832</v>
      </c>
      <c r="M697" s="74"/>
      <c r="N697" s="74"/>
      <c r="O697" s="74"/>
      <c r="P697" s="74"/>
    </row>
    <row r="698" spans="1:18" ht="30" x14ac:dyDescent="0.25">
      <c r="A698" s="22"/>
      <c r="B698" s="31" t="s">
        <v>143</v>
      </c>
      <c r="C698" s="2">
        <v>910</v>
      </c>
      <c r="D698" s="2" t="s">
        <v>3</v>
      </c>
      <c r="E698" s="2" t="s">
        <v>7</v>
      </c>
      <c r="F698" s="2" t="s">
        <v>48</v>
      </c>
      <c r="G698" s="2" t="s">
        <v>362</v>
      </c>
      <c r="H698" s="32"/>
      <c r="I698" s="32"/>
      <c r="J698" s="35">
        <f>61.3-7.3+4-5.8</f>
        <v>52.2</v>
      </c>
      <c r="K698" s="35">
        <v>51.9</v>
      </c>
      <c r="L698" s="32">
        <f t="shared" si="84"/>
        <v>99.425287356321832</v>
      </c>
      <c r="M698" s="75"/>
      <c r="N698" s="75"/>
      <c r="O698" s="75"/>
      <c r="P698" s="75"/>
    </row>
    <row r="699" spans="1:18" ht="45" x14ac:dyDescent="0.25">
      <c r="A699" s="22">
        <v>5</v>
      </c>
      <c r="B699" s="31" t="s">
        <v>28</v>
      </c>
      <c r="C699" s="2">
        <v>925</v>
      </c>
      <c r="D699" s="2"/>
      <c r="E699" s="2"/>
      <c r="F699" s="2"/>
      <c r="G699" s="2"/>
      <c r="H699" s="32" t="e">
        <f>H706+H1115</f>
        <v>#REF!</v>
      </c>
      <c r="I699" s="32" t="e">
        <f>I706+I1115</f>
        <v>#REF!</v>
      </c>
      <c r="J699" s="32">
        <f>J706+J1115</f>
        <v>747364.8</v>
      </c>
      <c r="K699" s="32">
        <f ca="1">K706+K1115</f>
        <v>734126.9</v>
      </c>
      <c r="L699" s="32">
        <f t="shared" ca="1" si="84"/>
        <v>95.6572292604003</v>
      </c>
      <c r="M699" s="74"/>
      <c r="N699" s="74"/>
      <c r="O699" s="74"/>
      <c r="P699" s="74"/>
    </row>
    <row r="700" spans="1:18" ht="24" hidden="1" customHeight="1" x14ac:dyDescent="0.25">
      <c r="A700" s="22"/>
      <c r="B700" s="31" t="s">
        <v>138</v>
      </c>
      <c r="C700" s="2" t="s">
        <v>150</v>
      </c>
      <c r="D700" s="2" t="s">
        <v>3</v>
      </c>
      <c r="E700" s="2" t="s">
        <v>10</v>
      </c>
      <c r="F700" s="2"/>
      <c r="G700" s="2"/>
      <c r="H700" s="32"/>
      <c r="I700" s="32"/>
      <c r="J700" s="32">
        <f t="shared" ref="J700:K702" si="92">J701</f>
        <v>0</v>
      </c>
      <c r="K700" s="32">
        <f t="shared" si="92"/>
        <v>0</v>
      </c>
      <c r="L700" s="32" t="e">
        <f t="shared" si="84"/>
        <v>#DIV/0!</v>
      </c>
      <c r="M700" s="74"/>
      <c r="N700" s="74"/>
      <c r="O700" s="74"/>
      <c r="P700" s="74"/>
    </row>
    <row r="701" spans="1:18" ht="30" hidden="1" x14ac:dyDescent="0.25">
      <c r="A701" s="22"/>
      <c r="B701" s="31" t="s">
        <v>750</v>
      </c>
      <c r="C701" s="2" t="s">
        <v>150</v>
      </c>
      <c r="D701" s="2" t="s">
        <v>3</v>
      </c>
      <c r="E701" s="2" t="s">
        <v>10</v>
      </c>
      <c r="F701" s="2" t="s">
        <v>748</v>
      </c>
      <c r="G701" s="2"/>
      <c r="H701" s="32"/>
      <c r="I701" s="32"/>
      <c r="J701" s="32">
        <f t="shared" si="92"/>
        <v>0</v>
      </c>
      <c r="K701" s="32">
        <f t="shared" si="92"/>
        <v>0</v>
      </c>
      <c r="L701" s="32" t="e">
        <f t="shared" si="84"/>
        <v>#DIV/0!</v>
      </c>
      <c r="M701" s="74"/>
      <c r="N701" s="74"/>
      <c r="O701" s="74"/>
      <c r="P701" s="74"/>
    </row>
    <row r="702" spans="1:18" ht="30" hidden="1" x14ac:dyDescent="0.25">
      <c r="A702" s="22"/>
      <c r="B702" s="31" t="s">
        <v>749</v>
      </c>
      <c r="C702" s="2" t="s">
        <v>150</v>
      </c>
      <c r="D702" s="2" t="s">
        <v>3</v>
      </c>
      <c r="E702" s="2" t="s">
        <v>10</v>
      </c>
      <c r="F702" s="2" t="s">
        <v>747</v>
      </c>
      <c r="G702" s="2"/>
      <c r="H702" s="32"/>
      <c r="I702" s="32"/>
      <c r="J702" s="32">
        <f t="shared" si="92"/>
        <v>0</v>
      </c>
      <c r="K702" s="32">
        <f t="shared" si="92"/>
        <v>0</v>
      </c>
      <c r="L702" s="32" t="e">
        <f t="shared" si="84"/>
        <v>#DIV/0!</v>
      </c>
      <c r="M702" s="74"/>
      <c r="N702" s="74"/>
      <c r="O702" s="74"/>
      <c r="P702" s="74"/>
    </row>
    <row r="703" spans="1:18" ht="30" hidden="1" x14ac:dyDescent="0.25">
      <c r="A703" s="22"/>
      <c r="B703" s="78" t="s">
        <v>1054</v>
      </c>
      <c r="C703" s="2" t="s">
        <v>150</v>
      </c>
      <c r="D703" s="2" t="s">
        <v>3</v>
      </c>
      <c r="E703" s="2" t="s">
        <v>10</v>
      </c>
      <c r="F703" s="2" t="s">
        <v>1053</v>
      </c>
      <c r="G703" s="2"/>
      <c r="H703" s="32"/>
      <c r="I703" s="32"/>
      <c r="J703" s="32">
        <f>J704+J705</f>
        <v>0</v>
      </c>
      <c r="K703" s="32">
        <f>K704+K705</f>
        <v>0</v>
      </c>
      <c r="L703" s="32" t="e">
        <f t="shared" si="84"/>
        <v>#DIV/0!</v>
      </c>
      <c r="M703" s="74"/>
      <c r="N703" s="74"/>
      <c r="O703" s="74"/>
      <c r="P703" s="74"/>
    </row>
    <row r="704" spans="1:18" ht="30" hidden="1" x14ac:dyDescent="0.25">
      <c r="A704" s="22"/>
      <c r="B704" s="34" t="s">
        <v>95</v>
      </c>
      <c r="C704" s="2" t="s">
        <v>150</v>
      </c>
      <c r="D704" s="2" t="s">
        <v>3</v>
      </c>
      <c r="E704" s="2" t="s">
        <v>10</v>
      </c>
      <c r="F704" s="2" t="s">
        <v>1053</v>
      </c>
      <c r="G704" s="2" t="s">
        <v>542</v>
      </c>
      <c r="H704" s="32"/>
      <c r="I704" s="32"/>
      <c r="J704" s="32">
        <v>0</v>
      </c>
      <c r="K704" s="32"/>
      <c r="L704" s="32" t="e">
        <f t="shared" si="84"/>
        <v>#DIV/0!</v>
      </c>
      <c r="M704" s="74"/>
      <c r="N704" s="74"/>
      <c r="O704" s="74"/>
      <c r="P704" s="74"/>
    </row>
    <row r="705" spans="1:19" ht="30" hidden="1" x14ac:dyDescent="0.25">
      <c r="A705" s="22"/>
      <c r="B705" s="31" t="s">
        <v>780</v>
      </c>
      <c r="C705" s="2" t="s">
        <v>150</v>
      </c>
      <c r="D705" s="2" t="s">
        <v>3</v>
      </c>
      <c r="E705" s="2" t="s">
        <v>10</v>
      </c>
      <c r="F705" s="2" t="s">
        <v>1053</v>
      </c>
      <c r="G705" s="2" t="s">
        <v>363</v>
      </c>
      <c r="H705" s="32"/>
      <c r="I705" s="32"/>
      <c r="J705" s="32">
        <v>0</v>
      </c>
      <c r="K705" s="32"/>
      <c r="L705" s="32" t="e">
        <f t="shared" si="84"/>
        <v>#DIV/0!</v>
      </c>
      <c r="M705" s="74"/>
      <c r="N705" s="74"/>
      <c r="O705" s="74"/>
      <c r="P705" s="74"/>
    </row>
    <row r="706" spans="1:19" ht="20.25" customHeight="1" x14ac:dyDescent="0.25">
      <c r="A706" s="22"/>
      <c r="B706" s="31" t="s">
        <v>108</v>
      </c>
      <c r="C706" s="2">
        <v>925</v>
      </c>
      <c r="D706" s="2" t="s">
        <v>11</v>
      </c>
      <c r="E706" s="2" t="s">
        <v>719</v>
      </c>
      <c r="F706" s="2"/>
      <c r="G706" s="2"/>
      <c r="H706" s="32" t="e">
        <f>H707+H794+H1051+H1030+H1001</f>
        <v>#REF!</v>
      </c>
      <c r="I706" s="32" t="e">
        <f>I707+I794+I1051+I1030+I1001</f>
        <v>#REF!</v>
      </c>
      <c r="J706" s="32">
        <f>J707+J794+J1051+J1030+J1001</f>
        <v>701969.70000000007</v>
      </c>
      <c r="K706" s="32">
        <f ca="1">K707+K794+K1051+K1030+K1001</f>
        <v>690030.5</v>
      </c>
      <c r="L706" s="32">
        <f t="shared" ca="1" si="84"/>
        <v>95.6572292604003</v>
      </c>
      <c r="M706" s="74"/>
      <c r="N706" s="74"/>
      <c r="O706" s="74"/>
      <c r="P706" s="74"/>
    </row>
    <row r="707" spans="1:19" ht="19.5" customHeight="1" x14ac:dyDescent="0.25">
      <c r="A707" s="22"/>
      <c r="B707" s="31" t="s">
        <v>1</v>
      </c>
      <c r="C707" s="2">
        <v>925</v>
      </c>
      <c r="D707" s="2" t="s">
        <v>11</v>
      </c>
      <c r="E707" s="2" t="s">
        <v>3</v>
      </c>
      <c r="F707" s="40"/>
      <c r="G707" s="2"/>
      <c r="H707" s="32" t="e">
        <f>H708+H779</f>
        <v>#REF!</v>
      </c>
      <c r="I707" s="32" t="e">
        <f>I708+I779</f>
        <v>#REF!</v>
      </c>
      <c r="J707" s="32">
        <f>J708+J779+J790</f>
        <v>284863.10000000003</v>
      </c>
      <c r="K707" s="32">
        <f>K708+K779+K790</f>
        <v>284433.3</v>
      </c>
      <c r="L707" s="32">
        <f t="shared" si="84"/>
        <v>99.849120507359473</v>
      </c>
      <c r="M707" s="74"/>
      <c r="N707" s="74"/>
      <c r="O707" s="74"/>
      <c r="P707" s="74"/>
    </row>
    <row r="708" spans="1:19" ht="65.25" customHeight="1" x14ac:dyDescent="0.25">
      <c r="A708" s="22"/>
      <c r="B708" s="31" t="s">
        <v>692</v>
      </c>
      <c r="C708" s="2">
        <v>925</v>
      </c>
      <c r="D708" s="2" t="s">
        <v>11</v>
      </c>
      <c r="E708" s="2" t="s">
        <v>3</v>
      </c>
      <c r="F708" s="2" t="s">
        <v>572</v>
      </c>
      <c r="G708" s="2"/>
      <c r="H708" s="32" t="e">
        <f>H709</f>
        <v>#REF!</v>
      </c>
      <c r="I708" s="32" t="e">
        <f>I709</f>
        <v>#REF!</v>
      </c>
      <c r="J708" s="32">
        <f>J709</f>
        <v>284863.10000000003</v>
      </c>
      <c r="K708" s="32">
        <f>K709</f>
        <v>284433.3</v>
      </c>
      <c r="L708" s="32">
        <f t="shared" si="84"/>
        <v>99.849120507359473</v>
      </c>
      <c r="M708" s="74"/>
      <c r="N708" s="74"/>
      <c r="O708" s="74"/>
      <c r="P708" s="74"/>
      <c r="Q708" s="12"/>
      <c r="R708" s="12"/>
      <c r="S708" s="12"/>
    </row>
    <row r="709" spans="1:19" ht="30" x14ac:dyDescent="0.25">
      <c r="A709" s="22"/>
      <c r="B709" s="31" t="s">
        <v>184</v>
      </c>
      <c r="C709" s="2">
        <v>925</v>
      </c>
      <c r="D709" s="2" t="s">
        <v>11</v>
      </c>
      <c r="E709" s="2" t="s">
        <v>3</v>
      </c>
      <c r="F709" s="2" t="s">
        <v>573</v>
      </c>
      <c r="G709" s="2"/>
      <c r="H709" s="32" t="e">
        <f>H710+H765+H772</f>
        <v>#REF!</v>
      </c>
      <c r="I709" s="32" t="e">
        <f>I710+I765+I772</f>
        <v>#REF!</v>
      </c>
      <c r="J709" s="32">
        <f>J710+J765+J772</f>
        <v>284863.10000000003</v>
      </c>
      <c r="K709" s="32">
        <f>K710+K765+K772</f>
        <v>284433.3</v>
      </c>
      <c r="L709" s="32">
        <f t="shared" si="84"/>
        <v>99.849120507359473</v>
      </c>
      <c r="M709" s="74"/>
      <c r="N709" s="74"/>
      <c r="O709" s="74"/>
      <c r="P709" s="74"/>
      <c r="Q709" s="12"/>
      <c r="R709" s="12"/>
    </row>
    <row r="710" spans="1:19" ht="141" customHeight="1" x14ac:dyDescent="0.25">
      <c r="A710" s="22"/>
      <c r="B710" s="31" t="s">
        <v>581</v>
      </c>
      <c r="C710" s="2">
        <v>925</v>
      </c>
      <c r="D710" s="2" t="s">
        <v>11</v>
      </c>
      <c r="E710" s="2" t="s">
        <v>3</v>
      </c>
      <c r="F710" s="2" t="s">
        <v>613</v>
      </c>
      <c r="G710" s="2"/>
      <c r="H710" s="32" t="e">
        <f>H714</f>
        <v>#REF!</v>
      </c>
      <c r="I710" s="32" t="e">
        <f>I714</f>
        <v>#REF!</v>
      </c>
      <c r="J710" s="32">
        <f>J714+J752+J732+J718+J711+J729+J716+J720+K725+J722+J728</f>
        <v>15427</v>
      </c>
      <c r="K710" s="32">
        <f>K714+K722+K725+K727+K729</f>
        <v>15004.600000000002</v>
      </c>
      <c r="L710" s="32">
        <f t="shared" si="84"/>
        <v>97.261943346081551</v>
      </c>
      <c r="M710" s="74"/>
      <c r="N710" s="74"/>
      <c r="O710" s="74"/>
      <c r="P710" s="74"/>
    </row>
    <row r="711" spans="1:19" ht="0.6" customHeight="1" x14ac:dyDescent="0.25">
      <c r="A711" s="22"/>
      <c r="B711" s="34" t="s">
        <v>831</v>
      </c>
      <c r="C711" s="2">
        <v>925</v>
      </c>
      <c r="D711" s="2" t="s">
        <v>11</v>
      </c>
      <c r="E711" s="2" t="s">
        <v>3</v>
      </c>
      <c r="F711" s="2" t="s">
        <v>764</v>
      </c>
      <c r="G711" s="2"/>
      <c r="H711" s="32"/>
      <c r="I711" s="32"/>
      <c r="J711" s="32">
        <f>J712+J713</f>
        <v>0</v>
      </c>
      <c r="K711" s="32">
        <f>K712+K713</f>
        <v>0</v>
      </c>
      <c r="L711" s="32" t="e">
        <f t="shared" si="84"/>
        <v>#DIV/0!</v>
      </c>
      <c r="M711" s="74"/>
      <c r="N711" s="74"/>
      <c r="O711" s="74"/>
      <c r="P711" s="74"/>
    </row>
    <row r="712" spans="1:19" ht="29.25" hidden="1" customHeight="1" x14ac:dyDescent="0.25">
      <c r="A712" s="22"/>
      <c r="B712" s="34" t="s">
        <v>95</v>
      </c>
      <c r="C712" s="2">
        <v>925</v>
      </c>
      <c r="D712" s="2" t="s">
        <v>11</v>
      </c>
      <c r="E712" s="2" t="s">
        <v>3</v>
      </c>
      <c r="F712" s="2" t="s">
        <v>764</v>
      </c>
      <c r="G712" s="2" t="s">
        <v>542</v>
      </c>
      <c r="H712" s="32"/>
      <c r="I712" s="32"/>
      <c r="J712" s="32">
        <v>0</v>
      </c>
      <c r="K712" s="32">
        <v>0</v>
      </c>
      <c r="L712" s="32" t="e">
        <f t="shared" si="84"/>
        <v>#DIV/0!</v>
      </c>
      <c r="M712" s="74"/>
      <c r="N712" s="74"/>
      <c r="O712" s="74"/>
      <c r="P712" s="74"/>
    </row>
    <row r="713" spans="1:19" ht="30" hidden="1" x14ac:dyDescent="0.25">
      <c r="A713" s="22"/>
      <c r="B713" s="31" t="s">
        <v>425</v>
      </c>
      <c r="C713" s="2">
        <v>925</v>
      </c>
      <c r="D713" s="2" t="s">
        <v>11</v>
      </c>
      <c r="E713" s="2" t="s">
        <v>3</v>
      </c>
      <c r="F713" s="2" t="s">
        <v>764</v>
      </c>
      <c r="G713" s="2" t="s">
        <v>185</v>
      </c>
      <c r="H713" s="32"/>
      <c r="I713" s="32"/>
      <c r="J713" s="32">
        <v>0</v>
      </c>
      <c r="K713" s="32">
        <v>0</v>
      </c>
      <c r="L713" s="32" t="e">
        <f t="shared" si="84"/>
        <v>#DIV/0!</v>
      </c>
      <c r="M713" s="74"/>
      <c r="N713" s="74"/>
      <c r="O713" s="74"/>
      <c r="P713" s="74"/>
    </row>
    <row r="714" spans="1:19" ht="95.25" customHeight="1" x14ac:dyDescent="0.25">
      <c r="A714" s="22"/>
      <c r="B714" s="31" t="s">
        <v>1076</v>
      </c>
      <c r="C714" s="2">
        <v>925</v>
      </c>
      <c r="D714" s="2" t="s">
        <v>11</v>
      </c>
      <c r="E714" s="2" t="s">
        <v>3</v>
      </c>
      <c r="F714" s="2" t="s">
        <v>188</v>
      </c>
      <c r="G714" s="2"/>
      <c r="H714" s="32" t="e">
        <f>#REF!</f>
        <v>#REF!</v>
      </c>
      <c r="I714" s="32" t="e">
        <f>#REF!</f>
        <v>#REF!</v>
      </c>
      <c r="J714" s="32">
        <f>J715</f>
        <v>2313.9</v>
      </c>
      <c r="K714" s="32">
        <f>K715</f>
        <v>2313.8000000000002</v>
      </c>
      <c r="L714" s="32">
        <f t="shared" ref="L714:L777" si="93">K714/J714*100</f>
        <v>99.995678292061029</v>
      </c>
      <c r="M714" s="74"/>
      <c r="N714" s="74"/>
      <c r="O714" s="74"/>
      <c r="P714" s="74"/>
    </row>
    <row r="715" spans="1:19" ht="174" customHeight="1" x14ac:dyDescent="0.25">
      <c r="A715" s="22"/>
      <c r="B715" s="33" t="s">
        <v>512</v>
      </c>
      <c r="C715" s="2">
        <v>925</v>
      </c>
      <c r="D715" s="2" t="s">
        <v>11</v>
      </c>
      <c r="E715" s="2" t="s">
        <v>3</v>
      </c>
      <c r="F715" s="2" t="s">
        <v>188</v>
      </c>
      <c r="G715" s="2" t="s">
        <v>751</v>
      </c>
      <c r="H715" s="32"/>
      <c r="I715" s="32"/>
      <c r="J715" s="32">
        <f>4300-1986.1</f>
        <v>2313.9</v>
      </c>
      <c r="K715" s="35">
        <v>2313.8000000000002</v>
      </c>
      <c r="L715" s="32">
        <f t="shared" si="93"/>
        <v>99.995678292061029</v>
      </c>
      <c r="M715" s="75"/>
      <c r="N715" s="75"/>
      <c r="O715" s="75"/>
      <c r="P715" s="75"/>
    </row>
    <row r="716" spans="1:19" ht="60" hidden="1" x14ac:dyDescent="0.25">
      <c r="A716" s="22"/>
      <c r="B716" s="34" t="s">
        <v>1010</v>
      </c>
      <c r="C716" s="2">
        <v>925</v>
      </c>
      <c r="D716" s="2" t="s">
        <v>11</v>
      </c>
      <c r="E716" s="2" t="s">
        <v>3</v>
      </c>
      <c r="F716" s="2" t="s">
        <v>1009</v>
      </c>
      <c r="G716" s="2"/>
      <c r="H716" s="32"/>
      <c r="I716" s="32"/>
      <c r="J716" s="35">
        <f>J717</f>
        <v>0</v>
      </c>
      <c r="K716" s="35"/>
      <c r="L716" s="32" t="e">
        <f t="shared" si="93"/>
        <v>#DIV/0!</v>
      </c>
      <c r="M716" s="75"/>
      <c r="N716" s="75"/>
      <c r="O716" s="75"/>
      <c r="P716" s="75"/>
    </row>
    <row r="717" spans="1:19" ht="30" hidden="1" x14ac:dyDescent="0.25">
      <c r="A717" s="22"/>
      <c r="B717" s="34" t="s">
        <v>95</v>
      </c>
      <c r="C717" s="2">
        <v>925</v>
      </c>
      <c r="D717" s="2" t="s">
        <v>11</v>
      </c>
      <c r="E717" s="2" t="s">
        <v>3</v>
      </c>
      <c r="F717" s="2" t="s">
        <v>1009</v>
      </c>
      <c r="G717" s="2" t="s">
        <v>542</v>
      </c>
      <c r="H717" s="32"/>
      <c r="I717" s="32"/>
      <c r="J717" s="35">
        <v>0</v>
      </c>
      <c r="K717" s="35"/>
      <c r="L717" s="32" t="e">
        <f t="shared" si="93"/>
        <v>#DIV/0!</v>
      </c>
      <c r="M717" s="75"/>
      <c r="N717" s="75"/>
      <c r="O717" s="75"/>
      <c r="P717" s="75"/>
    </row>
    <row r="718" spans="1:19" ht="90" hidden="1" x14ac:dyDescent="0.25">
      <c r="A718" s="22"/>
      <c r="B718" s="34" t="s">
        <v>912</v>
      </c>
      <c r="C718" s="2">
        <v>925</v>
      </c>
      <c r="D718" s="2" t="s">
        <v>11</v>
      </c>
      <c r="E718" s="2" t="s">
        <v>3</v>
      </c>
      <c r="F718" s="2" t="s">
        <v>922</v>
      </c>
      <c r="G718" s="2"/>
      <c r="H718" s="32"/>
      <c r="I718" s="32"/>
      <c r="J718" s="35">
        <f>J719</f>
        <v>0</v>
      </c>
      <c r="K718" s="35">
        <f>K719</f>
        <v>0</v>
      </c>
      <c r="L718" s="32" t="e">
        <f t="shared" si="93"/>
        <v>#DIV/0!</v>
      </c>
      <c r="M718" s="75"/>
      <c r="N718" s="75"/>
      <c r="O718" s="75"/>
      <c r="P718" s="75"/>
    </row>
    <row r="719" spans="1:19" ht="30" hidden="1" x14ac:dyDescent="0.25">
      <c r="A719" s="22"/>
      <c r="B719" s="34" t="s">
        <v>95</v>
      </c>
      <c r="C719" s="2">
        <v>925</v>
      </c>
      <c r="D719" s="2" t="s">
        <v>11</v>
      </c>
      <c r="E719" s="2" t="s">
        <v>3</v>
      </c>
      <c r="F719" s="2" t="s">
        <v>922</v>
      </c>
      <c r="G719" s="2" t="s">
        <v>542</v>
      </c>
      <c r="H719" s="32"/>
      <c r="I719" s="32"/>
      <c r="J719" s="35">
        <f>6.5-6.5</f>
        <v>0</v>
      </c>
      <c r="K719" s="35">
        <v>0</v>
      </c>
      <c r="L719" s="32" t="e">
        <f t="shared" si="93"/>
        <v>#DIV/0!</v>
      </c>
      <c r="M719" s="75"/>
      <c r="N719" s="75"/>
      <c r="O719" s="75"/>
      <c r="P719" s="75"/>
    </row>
    <row r="720" spans="1:19" ht="0.6" customHeight="1" x14ac:dyDescent="0.25">
      <c r="A720" s="22"/>
      <c r="B720" s="34" t="s">
        <v>1035</v>
      </c>
      <c r="C720" s="2">
        <v>925</v>
      </c>
      <c r="D720" s="2" t="s">
        <v>11</v>
      </c>
      <c r="E720" s="2" t="s">
        <v>3</v>
      </c>
      <c r="F720" s="2" t="s">
        <v>1034</v>
      </c>
      <c r="G720" s="2"/>
      <c r="H720" s="32"/>
      <c r="I720" s="32"/>
      <c r="J720" s="35">
        <f>J721</f>
        <v>0</v>
      </c>
      <c r="K720" s="35"/>
      <c r="L720" s="32" t="e">
        <f t="shared" si="93"/>
        <v>#DIV/0!</v>
      </c>
      <c r="M720" s="75"/>
      <c r="N720" s="75"/>
      <c r="O720" s="75"/>
      <c r="P720" s="75"/>
    </row>
    <row r="721" spans="1:16" ht="30" hidden="1" x14ac:dyDescent="0.25">
      <c r="A721" s="22"/>
      <c r="B721" s="34" t="s">
        <v>95</v>
      </c>
      <c r="C721" s="2">
        <v>925</v>
      </c>
      <c r="D721" s="2" t="s">
        <v>11</v>
      </c>
      <c r="E721" s="2" t="s">
        <v>3</v>
      </c>
      <c r="F721" s="2" t="s">
        <v>1034</v>
      </c>
      <c r="G721" s="2" t="s">
        <v>542</v>
      </c>
      <c r="H721" s="32"/>
      <c r="I721" s="32"/>
      <c r="J721" s="35">
        <v>0</v>
      </c>
      <c r="K721" s="35"/>
      <c r="L721" s="32" t="e">
        <f t="shared" si="93"/>
        <v>#DIV/0!</v>
      </c>
      <c r="M721" s="75"/>
      <c r="N721" s="75"/>
      <c r="O721" s="75"/>
      <c r="P721" s="75"/>
    </row>
    <row r="722" spans="1:16" ht="100.5" customHeight="1" x14ac:dyDescent="0.25">
      <c r="A722" s="22"/>
      <c r="B722" s="34" t="s">
        <v>1128</v>
      </c>
      <c r="C722" s="2">
        <v>925</v>
      </c>
      <c r="D722" s="2" t="s">
        <v>11</v>
      </c>
      <c r="E722" s="2" t="s">
        <v>3</v>
      </c>
      <c r="F722" s="2" t="s">
        <v>1119</v>
      </c>
      <c r="G722" s="2"/>
      <c r="H722" s="32"/>
      <c r="I722" s="32"/>
      <c r="J722" s="35">
        <f>J723+J724</f>
        <v>6403.1</v>
      </c>
      <c r="K722" s="35">
        <f>K723+K724</f>
        <v>6403.1</v>
      </c>
      <c r="L722" s="32">
        <f t="shared" si="93"/>
        <v>100</v>
      </c>
      <c r="M722" s="75"/>
      <c r="N722" s="75"/>
      <c r="O722" s="75"/>
      <c r="P722" s="75"/>
    </row>
    <row r="723" spans="1:16" ht="171.75" customHeight="1" x14ac:dyDescent="0.25">
      <c r="A723" s="22"/>
      <c r="B723" s="34" t="s">
        <v>512</v>
      </c>
      <c r="C723" s="2" t="s">
        <v>150</v>
      </c>
      <c r="D723" s="2" t="s">
        <v>11</v>
      </c>
      <c r="E723" s="2" t="s">
        <v>3</v>
      </c>
      <c r="F723" s="2" t="s">
        <v>1119</v>
      </c>
      <c r="G723" s="2" t="s">
        <v>751</v>
      </c>
      <c r="H723" s="32"/>
      <c r="I723" s="32"/>
      <c r="J723" s="35">
        <f>2048+4355.1</f>
        <v>6403.1</v>
      </c>
      <c r="K723" s="35">
        <v>6403.1</v>
      </c>
      <c r="L723" s="32">
        <f t="shared" si="93"/>
        <v>100</v>
      </c>
      <c r="M723" s="75"/>
      <c r="N723" s="75"/>
      <c r="O723" s="75"/>
      <c r="P723" s="75"/>
    </row>
    <row r="724" spans="1:16" ht="0.6" customHeight="1" x14ac:dyDescent="0.25">
      <c r="A724" s="22"/>
      <c r="B724" s="34" t="s">
        <v>95</v>
      </c>
      <c r="C724" s="2">
        <v>925</v>
      </c>
      <c r="D724" s="2" t="s">
        <v>11</v>
      </c>
      <c r="E724" s="2" t="s">
        <v>3</v>
      </c>
      <c r="F724" s="2" t="s">
        <v>1119</v>
      </c>
      <c r="G724" s="2" t="s">
        <v>542</v>
      </c>
      <c r="H724" s="32"/>
      <c r="I724" s="32"/>
      <c r="J724" s="35">
        <v>0</v>
      </c>
      <c r="K724" s="35"/>
      <c r="L724" s="32" t="e">
        <f t="shared" si="93"/>
        <v>#DIV/0!</v>
      </c>
      <c r="M724" s="75"/>
      <c r="N724" s="75"/>
      <c r="O724" s="75"/>
      <c r="P724" s="75"/>
    </row>
    <row r="725" spans="1:16" ht="70.5" customHeight="1" x14ac:dyDescent="0.25">
      <c r="A725" s="22"/>
      <c r="B725" s="34" t="s">
        <v>1098</v>
      </c>
      <c r="C725" s="2">
        <v>925</v>
      </c>
      <c r="D725" s="2" t="s">
        <v>11</v>
      </c>
      <c r="E725" s="2" t="s">
        <v>3</v>
      </c>
      <c r="F725" s="2" t="s">
        <v>1097</v>
      </c>
      <c r="G725" s="2"/>
      <c r="H725" s="32"/>
      <c r="I725" s="32"/>
      <c r="J725" s="83">
        <f>J726</f>
        <v>250</v>
      </c>
      <c r="K725" s="83">
        <f>K726</f>
        <v>250</v>
      </c>
      <c r="L725" s="32">
        <f t="shared" si="93"/>
        <v>100</v>
      </c>
      <c r="M725" s="75"/>
      <c r="N725" s="75"/>
      <c r="O725" s="75"/>
      <c r="P725" s="75"/>
    </row>
    <row r="726" spans="1:16" ht="30" x14ac:dyDescent="0.25">
      <c r="A726" s="22"/>
      <c r="B726" s="34" t="s">
        <v>95</v>
      </c>
      <c r="C726" s="2">
        <v>925</v>
      </c>
      <c r="D726" s="2" t="s">
        <v>11</v>
      </c>
      <c r="E726" s="2" t="s">
        <v>3</v>
      </c>
      <c r="F726" s="2" t="s">
        <v>1097</v>
      </c>
      <c r="G726" s="2" t="s">
        <v>542</v>
      </c>
      <c r="H726" s="32"/>
      <c r="I726" s="32"/>
      <c r="J726" s="35">
        <v>250</v>
      </c>
      <c r="K726" s="35">
        <v>250</v>
      </c>
      <c r="L726" s="32">
        <f t="shared" si="93"/>
        <v>100</v>
      </c>
      <c r="M726" s="75"/>
      <c r="N726" s="75"/>
      <c r="O726" s="75"/>
      <c r="P726" s="75"/>
    </row>
    <row r="727" spans="1:16" ht="102.75" customHeight="1" x14ac:dyDescent="0.25">
      <c r="A727" s="22"/>
      <c r="B727" s="34" t="s">
        <v>1130</v>
      </c>
      <c r="C727" s="2">
        <v>925</v>
      </c>
      <c r="D727" s="2" t="s">
        <v>11</v>
      </c>
      <c r="E727" s="2" t="s">
        <v>3</v>
      </c>
      <c r="F727" s="2" t="s">
        <v>1129</v>
      </c>
      <c r="G727" s="2"/>
      <c r="H727" s="32"/>
      <c r="I727" s="32"/>
      <c r="J727" s="35">
        <f>J728</f>
        <v>1160</v>
      </c>
      <c r="K727" s="35">
        <f>K728</f>
        <v>737.7</v>
      </c>
      <c r="L727" s="32">
        <f t="shared" si="93"/>
        <v>63.594827586206904</v>
      </c>
      <c r="M727" s="75"/>
      <c r="N727" s="75"/>
      <c r="O727" s="75"/>
      <c r="P727" s="75"/>
    </row>
    <row r="728" spans="1:16" ht="168" customHeight="1" x14ac:dyDescent="0.25">
      <c r="A728" s="22"/>
      <c r="B728" s="34" t="s">
        <v>512</v>
      </c>
      <c r="C728" s="2">
        <v>925</v>
      </c>
      <c r="D728" s="2" t="s">
        <v>11</v>
      </c>
      <c r="E728" s="2" t="s">
        <v>3</v>
      </c>
      <c r="F728" s="2" t="s">
        <v>1129</v>
      </c>
      <c r="G728" s="2" t="s">
        <v>751</v>
      </c>
      <c r="H728" s="32"/>
      <c r="I728" s="32"/>
      <c r="J728" s="35">
        <v>1160</v>
      </c>
      <c r="K728" s="35">
        <v>737.7</v>
      </c>
      <c r="L728" s="32">
        <f t="shared" si="93"/>
        <v>63.594827586206904</v>
      </c>
      <c r="M728" s="75"/>
      <c r="N728" s="75"/>
      <c r="O728" s="75"/>
      <c r="P728" s="75"/>
    </row>
    <row r="729" spans="1:16" ht="48.75" customHeight="1" x14ac:dyDescent="0.25">
      <c r="A729" s="22"/>
      <c r="B729" s="36" t="s">
        <v>972</v>
      </c>
      <c r="C729" s="2">
        <v>925</v>
      </c>
      <c r="D729" s="2" t="s">
        <v>11</v>
      </c>
      <c r="E729" s="2" t="s">
        <v>3</v>
      </c>
      <c r="F729" s="2" t="s">
        <v>973</v>
      </c>
      <c r="G729" s="2"/>
      <c r="H729" s="32"/>
      <c r="I729" s="32"/>
      <c r="J729" s="35">
        <f>J730</f>
        <v>5300</v>
      </c>
      <c r="K729" s="35">
        <f>K730</f>
        <v>5300</v>
      </c>
      <c r="L729" s="32">
        <f t="shared" si="93"/>
        <v>100</v>
      </c>
      <c r="M729" s="75"/>
      <c r="N729" s="75"/>
      <c r="O729" s="75"/>
      <c r="P729" s="75"/>
    </row>
    <row r="730" spans="1:16" ht="81.75" customHeight="1" x14ac:dyDescent="0.25">
      <c r="A730" s="22"/>
      <c r="B730" s="34" t="s">
        <v>1073</v>
      </c>
      <c r="C730" s="2">
        <v>925</v>
      </c>
      <c r="D730" s="2" t="s">
        <v>11</v>
      </c>
      <c r="E730" s="2" t="s">
        <v>3</v>
      </c>
      <c r="F730" s="2" t="s">
        <v>1072</v>
      </c>
      <c r="G730" s="2"/>
      <c r="H730" s="32"/>
      <c r="I730" s="32"/>
      <c r="J730" s="35">
        <f>J731</f>
        <v>5300</v>
      </c>
      <c r="K730" s="35">
        <f>K731</f>
        <v>5300</v>
      </c>
      <c r="L730" s="32">
        <f t="shared" si="93"/>
        <v>100</v>
      </c>
      <c r="M730" s="75"/>
      <c r="N730" s="75"/>
      <c r="O730" s="75"/>
      <c r="P730" s="75"/>
    </row>
    <row r="731" spans="1:16" ht="30" x14ac:dyDescent="0.25">
      <c r="A731" s="22"/>
      <c r="B731" s="34" t="s">
        <v>95</v>
      </c>
      <c r="C731" s="2">
        <v>925</v>
      </c>
      <c r="D731" s="2" t="s">
        <v>11</v>
      </c>
      <c r="E731" s="2" t="s">
        <v>3</v>
      </c>
      <c r="F731" s="2" t="s">
        <v>1072</v>
      </c>
      <c r="G731" s="2" t="s">
        <v>542</v>
      </c>
      <c r="H731" s="32"/>
      <c r="I731" s="32"/>
      <c r="J731" s="35">
        <v>5300</v>
      </c>
      <c r="K731" s="35">
        <v>5300</v>
      </c>
      <c r="L731" s="32">
        <f t="shared" si="93"/>
        <v>100</v>
      </c>
      <c r="M731" s="75"/>
      <c r="N731" s="75"/>
      <c r="O731" s="75"/>
      <c r="P731" s="75"/>
    </row>
    <row r="732" spans="1:16" ht="30" hidden="1" x14ac:dyDescent="0.25">
      <c r="A732" s="22"/>
      <c r="B732" s="36" t="s">
        <v>255</v>
      </c>
      <c r="C732" s="2">
        <v>925</v>
      </c>
      <c r="D732" s="2" t="s">
        <v>11</v>
      </c>
      <c r="E732" s="2" t="s">
        <v>3</v>
      </c>
      <c r="F732" s="2" t="s">
        <v>690</v>
      </c>
      <c r="G732" s="2"/>
      <c r="H732" s="32"/>
      <c r="I732" s="32"/>
      <c r="J732" s="35">
        <f>J733</f>
        <v>0</v>
      </c>
      <c r="K732" s="35">
        <f>K733</f>
        <v>0</v>
      </c>
      <c r="L732" s="32" t="e">
        <f t="shared" si="93"/>
        <v>#DIV/0!</v>
      </c>
      <c r="M732" s="75"/>
      <c r="N732" s="75"/>
      <c r="O732" s="75"/>
      <c r="P732" s="75"/>
    </row>
    <row r="733" spans="1:16" ht="90" hidden="1" x14ac:dyDescent="0.25">
      <c r="A733" s="22"/>
      <c r="B733" s="34" t="s">
        <v>912</v>
      </c>
      <c r="C733" s="2">
        <v>925</v>
      </c>
      <c r="D733" s="2" t="s">
        <v>11</v>
      </c>
      <c r="E733" s="2" t="s">
        <v>3</v>
      </c>
      <c r="F733" s="2" t="s">
        <v>923</v>
      </c>
      <c r="G733" s="2"/>
      <c r="H733" s="32"/>
      <c r="I733" s="32"/>
      <c r="J733" s="35">
        <f>J734</f>
        <v>0</v>
      </c>
      <c r="K733" s="35">
        <f>K734</f>
        <v>0</v>
      </c>
      <c r="L733" s="32" t="e">
        <f t="shared" si="93"/>
        <v>#DIV/0!</v>
      </c>
      <c r="M733" s="75"/>
      <c r="N733" s="75"/>
      <c r="O733" s="75"/>
      <c r="P733" s="75"/>
    </row>
    <row r="734" spans="1:16" ht="29.25" hidden="1" customHeight="1" x14ac:dyDescent="0.25">
      <c r="A734" s="22"/>
      <c r="B734" s="34" t="s">
        <v>95</v>
      </c>
      <c r="C734" s="2">
        <v>925</v>
      </c>
      <c r="D734" s="2" t="s">
        <v>11</v>
      </c>
      <c r="E734" s="2" t="s">
        <v>3</v>
      </c>
      <c r="F734" s="2" t="s">
        <v>923</v>
      </c>
      <c r="G734" s="2" t="s">
        <v>542</v>
      </c>
      <c r="H734" s="32"/>
      <c r="I734" s="32"/>
      <c r="J734" s="35">
        <f>647-647</f>
        <v>0</v>
      </c>
      <c r="K734" s="35">
        <v>0</v>
      </c>
      <c r="L734" s="32" t="e">
        <f t="shared" si="93"/>
        <v>#DIV/0!</v>
      </c>
      <c r="M734" s="75"/>
      <c r="N734" s="75"/>
      <c r="O734" s="75"/>
      <c r="P734" s="75"/>
    </row>
    <row r="735" spans="1:16" ht="30" hidden="1" x14ac:dyDescent="0.25">
      <c r="A735" s="22"/>
      <c r="B735" s="31" t="s">
        <v>184</v>
      </c>
      <c r="C735" s="2">
        <v>925</v>
      </c>
      <c r="D735" s="2" t="s">
        <v>11</v>
      </c>
      <c r="E735" s="2" t="s">
        <v>3</v>
      </c>
      <c r="F735" s="2" t="s">
        <v>367</v>
      </c>
      <c r="G735" s="2"/>
      <c r="H735" s="32"/>
      <c r="I735" s="32"/>
      <c r="J735" s="35">
        <f>J736+J738+J740+J742</f>
        <v>0</v>
      </c>
      <c r="K735" s="35">
        <f>K736+K738+K740+K742</f>
        <v>0</v>
      </c>
      <c r="L735" s="32" t="e">
        <f t="shared" si="93"/>
        <v>#DIV/0!</v>
      </c>
      <c r="M735" s="75"/>
      <c r="N735" s="75"/>
      <c r="O735" s="75"/>
      <c r="P735" s="75"/>
    </row>
    <row r="736" spans="1:16" ht="104.25" hidden="1" customHeight="1" x14ac:dyDescent="0.25">
      <c r="A736" s="22"/>
      <c r="B736" s="39" t="s">
        <v>801</v>
      </c>
      <c r="C736" s="2">
        <v>925</v>
      </c>
      <c r="D736" s="2" t="s">
        <v>11</v>
      </c>
      <c r="E736" s="2" t="s">
        <v>3</v>
      </c>
      <c r="F736" s="2" t="s">
        <v>638</v>
      </c>
      <c r="G736" s="2"/>
      <c r="H736" s="32"/>
      <c r="I736" s="32"/>
      <c r="J736" s="35">
        <f>J737</f>
        <v>0</v>
      </c>
      <c r="K736" s="35">
        <f>K737</f>
        <v>0</v>
      </c>
      <c r="L736" s="32" t="e">
        <f t="shared" si="93"/>
        <v>#DIV/0!</v>
      </c>
      <c r="M736" s="75"/>
      <c r="N736" s="75"/>
      <c r="O736" s="75"/>
      <c r="P736" s="75"/>
    </row>
    <row r="737" spans="1:16" ht="30" hidden="1" x14ac:dyDescent="0.25">
      <c r="A737" s="22"/>
      <c r="B737" s="34" t="s">
        <v>95</v>
      </c>
      <c r="C737" s="2">
        <v>925</v>
      </c>
      <c r="D737" s="2" t="s">
        <v>11</v>
      </c>
      <c r="E737" s="2" t="s">
        <v>3</v>
      </c>
      <c r="F737" s="2" t="s">
        <v>638</v>
      </c>
      <c r="G737" s="2" t="s">
        <v>542</v>
      </c>
      <c r="H737" s="32"/>
      <c r="I737" s="32"/>
      <c r="J737" s="35">
        <v>0</v>
      </c>
      <c r="K737" s="35">
        <v>0</v>
      </c>
      <c r="L737" s="32" t="e">
        <f t="shared" si="93"/>
        <v>#DIV/0!</v>
      </c>
      <c r="M737" s="75"/>
      <c r="N737" s="75"/>
      <c r="O737" s="75"/>
      <c r="P737" s="75"/>
    </row>
    <row r="738" spans="1:16" ht="45" hidden="1" x14ac:dyDescent="0.25">
      <c r="A738" s="22"/>
      <c r="B738" s="39" t="s">
        <v>600</v>
      </c>
      <c r="C738" s="2">
        <v>925</v>
      </c>
      <c r="D738" s="2" t="s">
        <v>11</v>
      </c>
      <c r="E738" s="2" t="s">
        <v>3</v>
      </c>
      <c r="F738" s="2" t="s">
        <v>639</v>
      </c>
      <c r="G738" s="2"/>
      <c r="H738" s="32"/>
      <c r="I738" s="32"/>
      <c r="J738" s="35">
        <f>J739</f>
        <v>0</v>
      </c>
      <c r="K738" s="35">
        <f>K739</f>
        <v>0</v>
      </c>
      <c r="L738" s="32" t="e">
        <f t="shared" si="93"/>
        <v>#DIV/0!</v>
      </c>
      <c r="M738" s="75"/>
      <c r="N738" s="75"/>
      <c r="O738" s="75"/>
      <c r="P738" s="75"/>
    </row>
    <row r="739" spans="1:16" ht="30" hidden="1" x14ac:dyDescent="0.25">
      <c r="A739" s="22"/>
      <c r="B739" s="39" t="s">
        <v>95</v>
      </c>
      <c r="C739" s="2">
        <v>925</v>
      </c>
      <c r="D739" s="2" t="s">
        <v>11</v>
      </c>
      <c r="E739" s="2" t="s">
        <v>3</v>
      </c>
      <c r="F739" s="2" t="s">
        <v>639</v>
      </c>
      <c r="G739" s="2" t="s">
        <v>542</v>
      </c>
      <c r="H739" s="32"/>
      <c r="I739" s="32"/>
      <c r="J739" s="35">
        <v>0</v>
      </c>
      <c r="K739" s="35">
        <v>0</v>
      </c>
      <c r="L739" s="32" t="e">
        <f t="shared" si="93"/>
        <v>#DIV/0!</v>
      </c>
      <c r="M739" s="75"/>
      <c r="N739" s="75"/>
      <c r="O739" s="75"/>
      <c r="P739" s="75"/>
    </row>
    <row r="740" spans="1:16" ht="110.25" hidden="1" customHeight="1" x14ac:dyDescent="0.25">
      <c r="A740" s="22"/>
      <c r="B740" s="39" t="s">
        <v>128</v>
      </c>
      <c r="C740" s="2">
        <v>925</v>
      </c>
      <c r="D740" s="2" t="s">
        <v>11</v>
      </c>
      <c r="E740" s="2" t="s">
        <v>3</v>
      </c>
      <c r="F740" s="2" t="s">
        <v>127</v>
      </c>
      <c r="G740" s="2"/>
      <c r="H740" s="32"/>
      <c r="I740" s="32"/>
      <c r="J740" s="35">
        <f>J741</f>
        <v>0</v>
      </c>
      <c r="K740" s="35">
        <f>K741</f>
        <v>0</v>
      </c>
      <c r="L740" s="32" t="e">
        <f t="shared" si="93"/>
        <v>#DIV/0!</v>
      </c>
      <c r="M740" s="75"/>
      <c r="N740" s="75"/>
      <c r="O740" s="75"/>
      <c r="P740" s="75"/>
    </row>
    <row r="741" spans="1:16" ht="30" hidden="1" x14ac:dyDescent="0.25">
      <c r="A741" s="22"/>
      <c r="B741" s="34" t="s">
        <v>95</v>
      </c>
      <c r="C741" s="2">
        <v>925</v>
      </c>
      <c r="D741" s="2" t="s">
        <v>11</v>
      </c>
      <c r="E741" s="2" t="s">
        <v>3</v>
      </c>
      <c r="F741" s="2" t="s">
        <v>127</v>
      </c>
      <c r="G741" s="2" t="s">
        <v>542</v>
      </c>
      <c r="H741" s="32"/>
      <c r="I741" s="32"/>
      <c r="J741" s="35">
        <v>0</v>
      </c>
      <c r="K741" s="35">
        <v>0</v>
      </c>
      <c r="L741" s="32" t="e">
        <f t="shared" si="93"/>
        <v>#DIV/0!</v>
      </c>
      <c r="M741" s="75"/>
      <c r="N741" s="75"/>
      <c r="O741" s="75"/>
      <c r="P741" s="75"/>
    </row>
    <row r="742" spans="1:16" ht="101.25" hidden="1" customHeight="1" x14ac:dyDescent="0.25">
      <c r="A742" s="22"/>
      <c r="B742" s="39" t="s">
        <v>526</v>
      </c>
      <c r="C742" s="2">
        <v>925</v>
      </c>
      <c r="D742" s="2" t="s">
        <v>11</v>
      </c>
      <c r="E742" s="2" t="s">
        <v>3</v>
      </c>
      <c r="F742" s="2" t="s">
        <v>525</v>
      </c>
      <c r="G742" s="2"/>
      <c r="H742" s="32"/>
      <c r="I742" s="32"/>
      <c r="J742" s="35">
        <f>J743</f>
        <v>0</v>
      </c>
      <c r="K742" s="35">
        <f>K743</f>
        <v>0</v>
      </c>
      <c r="L742" s="32" t="e">
        <f t="shared" si="93"/>
        <v>#DIV/0!</v>
      </c>
      <c r="M742" s="75"/>
      <c r="N742" s="75"/>
      <c r="O742" s="75"/>
      <c r="P742" s="75"/>
    </row>
    <row r="743" spans="1:16" ht="30" hidden="1" x14ac:dyDescent="0.25">
      <c r="A743" s="22"/>
      <c r="B743" s="34" t="s">
        <v>95</v>
      </c>
      <c r="C743" s="2">
        <v>925</v>
      </c>
      <c r="D743" s="2" t="s">
        <v>11</v>
      </c>
      <c r="E743" s="2" t="s">
        <v>3</v>
      </c>
      <c r="F743" s="2" t="s">
        <v>525</v>
      </c>
      <c r="G743" s="2" t="s">
        <v>542</v>
      </c>
      <c r="H743" s="32"/>
      <c r="I743" s="32"/>
      <c r="J743" s="35">
        <v>0</v>
      </c>
      <c r="K743" s="35">
        <v>0</v>
      </c>
      <c r="L743" s="32" t="e">
        <f t="shared" si="93"/>
        <v>#DIV/0!</v>
      </c>
      <c r="M743" s="75"/>
      <c r="N743" s="75"/>
      <c r="O743" s="75"/>
      <c r="P743" s="75"/>
    </row>
    <row r="744" spans="1:16" ht="97.5" hidden="1" customHeight="1" x14ac:dyDescent="0.25">
      <c r="A744" s="22"/>
      <c r="B744" s="34" t="s">
        <v>529</v>
      </c>
      <c r="C744" s="2">
        <v>925</v>
      </c>
      <c r="D744" s="2" t="s">
        <v>11</v>
      </c>
      <c r="E744" s="2" t="s">
        <v>3</v>
      </c>
      <c r="F744" s="2" t="s">
        <v>530</v>
      </c>
      <c r="G744" s="2"/>
      <c r="H744" s="32"/>
      <c r="I744" s="32"/>
      <c r="J744" s="35">
        <f>J745</f>
        <v>0</v>
      </c>
      <c r="K744" s="35">
        <f>K745</f>
        <v>0</v>
      </c>
      <c r="L744" s="32" t="e">
        <f t="shared" si="93"/>
        <v>#DIV/0!</v>
      </c>
      <c r="M744" s="75"/>
      <c r="N744" s="75"/>
      <c r="O744" s="75"/>
      <c r="P744" s="75"/>
    </row>
    <row r="745" spans="1:16" ht="30" hidden="1" x14ac:dyDescent="0.25">
      <c r="A745" s="22"/>
      <c r="B745" s="34" t="s">
        <v>95</v>
      </c>
      <c r="C745" s="2">
        <v>925</v>
      </c>
      <c r="D745" s="2" t="s">
        <v>11</v>
      </c>
      <c r="E745" s="2" t="s">
        <v>3</v>
      </c>
      <c r="F745" s="2" t="s">
        <v>530</v>
      </c>
      <c r="G745" s="2" t="s">
        <v>542</v>
      </c>
      <c r="H745" s="32"/>
      <c r="I745" s="32"/>
      <c r="J745" s="35">
        <v>0</v>
      </c>
      <c r="K745" s="35">
        <v>0</v>
      </c>
      <c r="L745" s="32" t="e">
        <f t="shared" si="93"/>
        <v>#DIV/0!</v>
      </c>
      <c r="M745" s="75"/>
      <c r="N745" s="75"/>
      <c r="O745" s="75"/>
      <c r="P745" s="75"/>
    </row>
    <row r="746" spans="1:16" ht="30" hidden="1" x14ac:dyDescent="0.25">
      <c r="A746" s="22"/>
      <c r="B746" s="34" t="s">
        <v>831</v>
      </c>
      <c r="C746" s="2">
        <v>925</v>
      </c>
      <c r="D746" s="2" t="s">
        <v>11</v>
      </c>
      <c r="E746" s="2" t="s">
        <v>3</v>
      </c>
      <c r="F746" s="2" t="s">
        <v>830</v>
      </c>
      <c r="G746" s="2"/>
      <c r="H746" s="32"/>
      <c r="I746" s="32"/>
      <c r="J746" s="35">
        <f>J747+J748</f>
        <v>0</v>
      </c>
      <c r="K746" s="35">
        <f>K747+K748</f>
        <v>0</v>
      </c>
      <c r="L746" s="32" t="e">
        <f t="shared" si="93"/>
        <v>#DIV/0!</v>
      </c>
      <c r="M746" s="75"/>
      <c r="N746" s="75"/>
      <c r="O746" s="75"/>
      <c r="P746" s="75"/>
    </row>
    <row r="747" spans="1:16" ht="30" hidden="1" x14ac:dyDescent="0.25">
      <c r="A747" s="22"/>
      <c r="B747" s="34" t="s">
        <v>95</v>
      </c>
      <c r="C747" s="2">
        <v>925</v>
      </c>
      <c r="D747" s="2" t="s">
        <v>11</v>
      </c>
      <c r="E747" s="2" t="s">
        <v>3</v>
      </c>
      <c r="F747" s="2" t="s">
        <v>830</v>
      </c>
      <c r="G747" s="2" t="s">
        <v>542</v>
      </c>
      <c r="H747" s="32"/>
      <c r="I747" s="32"/>
      <c r="J747" s="35">
        <v>0</v>
      </c>
      <c r="K747" s="35">
        <v>0</v>
      </c>
      <c r="L747" s="32" t="e">
        <f t="shared" si="93"/>
        <v>#DIV/0!</v>
      </c>
      <c r="M747" s="75"/>
      <c r="N747" s="75"/>
      <c r="O747" s="75"/>
      <c r="P747" s="75"/>
    </row>
    <row r="748" spans="1:16" ht="30" hidden="1" x14ac:dyDescent="0.25">
      <c r="A748" s="22"/>
      <c r="B748" s="31" t="s">
        <v>425</v>
      </c>
      <c r="C748" s="2">
        <v>925</v>
      </c>
      <c r="D748" s="2" t="s">
        <v>11</v>
      </c>
      <c r="E748" s="2" t="s">
        <v>3</v>
      </c>
      <c r="F748" s="2" t="s">
        <v>830</v>
      </c>
      <c r="G748" s="2" t="s">
        <v>185</v>
      </c>
      <c r="H748" s="32"/>
      <c r="I748" s="32"/>
      <c r="J748" s="35">
        <v>0</v>
      </c>
      <c r="K748" s="35">
        <v>0</v>
      </c>
      <c r="L748" s="32" t="e">
        <f t="shared" si="93"/>
        <v>#DIV/0!</v>
      </c>
      <c r="M748" s="75"/>
      <c r="N748" s="75"/>
      <c r="O748" s="75"/>
      <c r="P748" s="75"/>
    </row>
    <row r="749" spans="1:16" ht="30" hidden="1" x14ac:dyDescent="0.25">
      <c r="A749" s="22"/>
      <c r="B749" s="34" t="s">
        <v>630</v>
      </c>
      <c r="C749" s="2">
        <v>925</v>
      </c>
      <c r="D749" s="2" t="s">
        <v>11</v>
      </c>
      <c r="E749" s="2" t="s">
        <v>3</v>
      </c>
      <c r="F749" s="2" t="s">
        <v>690</v>
      </c>
      <c r="G749" s="2"/>
      <c r="H749" s="32"/>
      <c r="I749" s="32"/>
      <c r="J749" s="35">
        <f>J750</f>
        <v>0</v>
      </c>
      <c r="K749" s="35">
        <f>K750</f>
        <v>0</v>
      </c>
      <c r="L749" s="32" t="e">
        <f t="shared" si="93"/>
        <v>#DIV/0!</v>
      </c>
      <c r="M749" s="75"/>
      <c r="N749" s="75"/>
      <c r="O749" s="75"/>
      <c r="P749" s="75"/>
    </row>
    <row r="750" spans="1:16" ht="119.25" hidden="1" customHeight="1" x14ac:dyDescent="0.25">
      <c r="A750" s="22"/>
      <c r="B750" s="52" t="s">
        <v>691</v>
      </c>
      <c r="C750" s="2">
        <v>925</v>
      </c>
      <c r="D750" s="2" t="s">
        <v>11</v>
      </c>
      <c r="E750" s="2" t="s">
        <v>3</v>
      </c>
      <c r="F750" s="2" t="s">
        <v>689</v>
      </c>
      <c r="G750" s="2"/>
      <c r="H750" s="32"/>
      <c r="I750" s="32"/>
      <c r="J750" s="35">
        <f>J751</f>
        <v>0</v>
      </c>
      <c r="K750" s="35">
        <f>K751</f>
        <v>0</v>
      </c>
      <c r="L750" s="32" t="e">
        <f t="shared" si="93"/>
        <v>#DIV/0!</v>
      </c>
      <c r="M750" s="75"/>
      <c r="N750" s="75"/>
      <c r="O750" s="75"/>
      <c r="P750" s="75"/>
    </row>
    <row r="751" spans="1:16" ht="30" hidden="1" x14ac:dyDescent="0.25">
      <c r="A751" s="22"/>
      <c r="B751" s="34" t="s">
        <v>95</v>
      </c>
      <c r="C751" s="2">
        <v>925</v>
      </c>
      <c r="D751" s="2" t="s">
        <v>11</v>
      </c>
      <c r="E751" s="2" t="s">
        <v>3</v>
      </c>
      <c r="F751" s="2" t="s">
        <v>689</v>
      </c>
      <c r="G751" s="2" t="s">
        <v>542</v>
      </c>
      <c r="H751" s="32"/>
      <c r="I751" s="32"/>
      <c r="J751" s="35">
        <v>0</v>
      </c>
      <c r="K751" s="35">
        <v>0</v>
      </c>
      <c r="L751" s="32" t="e">
        <f t="shared" si="93"/>
        <v>#DIV/0!</v>
      </c>
      <c r="M751" s="75"/>
      <c r="N751" s="75"/>
      <c r="O751" s="75"/>
      <c r="P751" s="75"/>
    </row>
    <row r="752" spans="1:16" ht="0.6" hidden="1" customHeight="1" x14ac:dyDescent="0.25">
      <c r="A752" s="22"/>
      <c r="B752" s="51" t="s">
        <v>25</v>
      </c>
      <c r="C752" s="2">
        <v>925</v>
      </c>
      <c r="D752" s="2" t="s">
        <v>11</v>
      </c>
      <c r="E752" s="2" t="s">
        <v>3</v>
      </c>
      <c r="F752" s="2" t="s">
        <v>777</v>
      </c>
      <c r="G752" s="2"/>
      <c r="H752" s="32"/>
      <c r="I752" s="32"/>
      <c r="J752" s="35">
        <f>J753+J756+J759+J762</f>
        <v>0</v>
      </c>
      <c r="K752" s="35">
        <f ca="1">K753+K756+K759+K762</f>
        <v>0</v>
      </c>
      <c r="L752" s="32">
        <f t="shared" ca="1" si="93"/>
        <v>95.6572292604003</v>
      </c>
      <c r="M752" s="75"/>
      <c r="N752" s="75"/>
      <c r="O752" s="75"/>
      <c r="P752" s="75"/>
    </row>
    <row r="753" spans="1:16" ht="0.75" hidden="1" customHeight="1" x14ac:dyDescent="0.25">
      <c r="A753" s="22"/>
      <c r="B753" s="53" t="s">
        <v>770</v>
      </c>
      <c r="C753" s="2">
        <v>925</v>
      </c>
      <c r="D753" s="2" t="s">
        <v>11</v>
      </c>
      <c r="E753" s="2" t="s">
        <v>3</v>
      </c>
      <c r="F753" s="2" t="s">
        <v>778</v>
      </c>
      <c r="G753" s="2"/>
      <c r="H753" s="32"/>
      <c r="I753" s="32"/>
      <c r="J753" s="35">
        <f>J754+J755</f>
        <v>0</v>
      </c>
      <c r="K753" s="35">
        <f>K754+K755</f>
        <v>0</v>
      </c>
      <c r="L753" s="32" t="e">
        <f t="shared" si="93"/>
        <v>#DIV/0!</v>
      </c>
      <c r="M753" s="75"/>
      <c r="N753" s="75"/>
      <c r="O753" s="75"/>
      <c r="P753" s="75"/>
    </row>
    <row r="754" spans="1:16" ht="30" hidden="1" x14ac:dyDescent="0.25">
      <c r="A754" s="22"/>
      <c r="B754" s="34" t="s">
        <v>95</v>
      </c>
      <c r="C754" s="2">
        <v>925</v>
      </c>
      <c r="D754" s="2" t="s">
        <v>11</v>
      </c>
      <c r="E754" s="2" t="s">
        <v>3</v>
      </c>
      <c r="F754" s="2" t="s">
        <v>778</v>
      </c>
      <c r="G754" s="2" t="s">
        <v>542</v>
      </c>
      <c r="H754" s="32"/>
      <c r="I754" s="32"/>
      <c r="J754" s="35">
        <v>0</v>
      </c>
      <c r="K754" s="35">
        <v>0</v>
      </c>
      <c r="L754" s="32" t="e">
        <f t="shared" si="93"/>
        <v>#DIV/0!</v>
      </c>
      <c r="M754" s="75"/>
      <c r="N754" s="75"/>
      <c r="O754" s="75"/>
      <c r="P754" s="75"/>
    </row>
    <row r="755" spans="1:16" ht="30" hidden="1" x14ac:dyDescent="0.25">
      <c r="A755" s="22"/>
      <c r="B755" s="31" t="s">
        <v>425</v>
      </c>
      <c r="C755" s="2">
        <v>925</v>
      </c>
      <c r="D755" s="2" t="s">
        <v>11</v>
      </c>
      <c r="E755" s="2" t="s">
        <v>3</v>
      </c>
      <c r="F755" s="2" t="s">
        <v>778</v>
      </c>
      <c r="G755" s="2" t="s">
        <v>185</v>
      </c>
      <c r="H755" s="32"/>
      <c r="I755" s="32"/>
      <c r="J755" s="35">
        <v>0</v>
      </c>
      <c r="K755" s="35">
        <v>0</v>
      </c>
      <c r="L755" s="32" t="e">
        <f t="shared" si="93"/>
        <v>#DIV/0!</v>
      </c>
      <c r="M755" s="75"/>
      <c r="N755" s="75"/>
      <c r="O755" s="75"/>
      <c r="P755" s="75"/>
    </row>
    <row r="756" spans="1:16" ht="30" hidden="1" x14ac:dyDescent="0.25">
      <c r="A756" s="22"/>
      <c r="B756" s="31" t="s">
        <v>816</v>
      </c>
      <c r="C756" s="2">
        <v>925</v>
      </c>
      <c r="D756" s="2" t="s">
        <v>11</v>
      </c>
      <c r="E756" s="2" t="s">
        <v>3</v>
      </c>
      <c r="F756" s="2" t="s">
        <v>779</v>
      </c>
      <c r="G756" s="2"/>
      <c r="H756" s="32"/>
      <c r="I756" s="32"/>
      <c r="J756" s="35">
        <f>J757+J758</f>
        <v>0</v>
      </c>
      <c r="K756" s="35">
        <f>K757+K758</f>
        <v>0</v>
      </c>
      <c r="L756" s="32" t="e">
        <f t="shared" si="93"/>
        <v>#DIV/0!</v>
      </c>
      <c r="M756" s="75"/>
      <c r="N756" s="75"/>
      <c r="O756" s="75"/>
      <c r="P756" s="75"/>
    </row>
    <row r="757" spans="1:16" ht="30" hidden="1" x14ac:dyDescent="0.25">
      <c r="A757" s="22"/>
      <c r="B757" s="34" t="s">
        <v>95</v>
      </c>
      <c r="C757" s="2">
        <v>925</v>
      </c>
      <c r="D757" s="2" t="s">
        <v>11</v>
      </c>
      <c r="E757" s="2" t="s">
        <v>3</v>
      </c>
      <c r="F757" s="2" t="s">
        <v>779</v>
      </c>
      <c r="G757" s="2" t="s">
        <v>542</v>
      </c>
      <c r="H757" s="32"/>
      <c r="I757" s="32"/>
      <c r="J757" s="35">
        <v>0</v>
      </c>
      <c r="K757" s="35">
        <v>0</v>
      </c>
      <c r="L757" s="32" t="e">
        <f t="shared" si="93"/>
        <v>#DIV/0!</v>
      </c>
      <c r="M757" s="75"/>
      <c r="N757" s="75"/>
      <c r="O757" s="75"/>
      <c r="P757" s="75"/>
    </row>
    <row r="758" spans="1:16" ht="30" hidden="1" x14ac:dyDescent="0.25">
      <c r="A758" s="22"/>
      <c r="B758" s="31" t="s">
        <v>425</v>
      </c>
      <c r="C758" s="2">
        <v>925</v>
      </c>
      <c r="D758" s="2" t="s">
        <v>11</v>
      </c>
      <c r="E758" s="2" t="s">
        <v>3</v>
      </c>
      <c r="F758" s="2" t="s">
        <v>779</v>
      </c>
      <c r="G758" s="2" t="s">
        <v>185</v>
      </c>
      <c r="H758" s="32"/>
      <c r="I758" s="32"/>
      <c r="J758" s="35">
        <v>0</v>
      </c>
      <c r="K758" s="35">
        <v>0</v>
      </c>
      <c r="L758" s="32" t="e">
        <f t="shared" si="93"/>
        <v>#DIV/0!</v>
      </c>
      <c r="M758" s="75"/>
      <c r="N758" s="75"/>
      <c r="O758" s="75"/>
      <c r="P758" s="75"/>
    </row>
    <row r="759" spans="1:16" ht="30" hidden="1" x14ac:dyDescent="0.25">
      <c r="A759" s="22"/>
      <c r="B759" s="53" t="s">
        <v>775</v>
      </c>
      <c r="C759" s="2">
        <v>925</v>
      </c>
      <c r="D759" s="2" t="s">
        <v>11</v>
      </c>
      <c r="E759" s="2" t="s">
        <v>3</v>
      </c>
      <c r="F759" s="2" t="s">
        <v>642</v>
      </c>
      <c r="G759" s="2"/>
      <c r="H759" s="32"/>
      <c r="I759" s="32"/>
      <c r="J759" s="35">
        <f>J760+J761</f>
        <v>0</v>
      </c>
      <c r="K759" s="35">
        <f>K760+K761</f>
        <v>0</v>
      </c>
      <c r="L759" s="32" t="e">
        <f t="shared" si="93"/>
        <v>#DIV/0!</v>
      </c>
      <c r="M759" s="75"/>
      <c r="N759" s="75"/>
      <c r="O759" s="75"/>
      <c r="P759" s="75"/>
    </row>
    <row r="760" spans="1:16" ht="30" hidden="1" x14ac:dyDescent="0.25">
      <c r="A760" s="22"/>
      <c r="B760" s="34" t="s">
        <v>95</v>
      </c>
      <c r="C760" s="2">
        <v>925</v>
      </c>
      <c r="D760" s="2" t="s">
        <v>11</v>
      </c>
      <c r="E760" s="2" t="s">
        <v>3</v>
      </c>
      <c r="F760" s="2" t="s">
        <v>642</v>
      </c>
      <c r="G760" s="2" t="s">
        <v>542</v>
      </c>
      <c r="H760" s="32"/>
      <c r="I760" s="32"/>
      <c r="J760" s="35">
        <v>0</v>
      </c>
      <c r="K760" s="35">
        <v>0</v>
      </c>
      <c r="L760" s="32" t="e">
        <f t="shared" si="93"/>
        <v>#DIV/0!</v>
      </c>
      <c r="M760" s="75"/>
      <c r="N760" s="75"/>
      <c r="O760" s="75"/>
      <c r="P760" s="75"/>
    </row>
    <row r="761" spans="1:16" ht="30" hidden="1" x14ac:dyDescent="0.25">
      <c r="A761" s="22"/>
      <c r="B761" s="31" t="s">
        <v>425</v>
      </c>
      <c r="C761" s="2">
        <v>925</v>
      </c>
      <c r="D761" s="2" t="s">
        <v>11</v>
      </c>
      <c r="E761" s="2" t="s">
        <v>3</v>
      </c>
      <c r="F761" s="2" t="s">
        <v>642</v>
      </c>
      <c r="G761" s="2" t="s">
        <v>185</v>
      </c>
      <c r="H761" s="32"/>
      <c r="I761" s="32"/>
      <c r="J761" s="35">
        <v>0</v>
      </c>
      <c r="K761" s="35">
        <v>0</v>
      </c>
      <c r="L761" s="32" t="e">
        <f t="shared" si="93"/>
        <v>#DIV/0!</v>
      </c>
      <c r="M761" s="75"/>
      <c r="N761" s="75"/>
      <c r="O761" s="75"/>
      <c r="P761" s="75"/>
    </row>
    <row r="762" spans="1:16" ht="78" hidden="1" customHeight="1" x14ac:dyDescent="0.25">
      <c r="A762" s="22"/>
      <c r="B762" s="34" t="s">
        <v>871</v>
      </c>
      <c r="C762" s="2">
        <v>925</v>
      </c>
      <c r="D762" s="2" t="s">
        <v>11</v>
      </c>
      <c r="E762" s="2" t="s">
        <v>3</v>
      </c>
      <c r="F762" s="2" t="s">
        <v>870</v>
      </c>
      <c r="G762" s="2"/>
      <c r="H762" s="32"/>
      <c r="I762" s="32"/>
      <c r="J762" s="35">
        <f>J763+J764</f>
        <v>0</v>
      </c>
      <c r="K762" s="35">
        <f ca="1">K763+K764</f>
        <v>0</v>
      </c>
      <c r="L762" s="32">
        <f t="shared" ca="1" si="93"/>
        <v>95.6572292604003</v>
      </c>
      <c r="M762" s="75"/>
      <c r="N762" s="75"/>
      <c r="O762" s="75"/>
      <c r="P762" s="75"/>
    </row>
    <row r="763" spans="1:16" ht="30" hidden="1" x14ac:dyDescent="0.25">
      <c r="A763" s="22"/>
      <c r="B763" s="34" t="s">
        <v>95</v>
      </c>
      <c r="C763" s="2">
        <v>925</v>
      </c>
      <c r="D763" s="2" t="s">
        <v>11</v>
      </c>
      <c r="E763" s="2" t="s">
        <v>3</v>
      </c>
      <c r="F763" s="2" t="s">
        <v>870</v>
      </c>
      <c r="G763" s="2" t="s">
        <v>542</v>
      </c>
      <c r="H763" s="32"/>
      <c r="I763" s="32"/>
      <c r="J763" s="35">
        <f>296.1-296.1</f>
        <v>0</v>
      </c>
      <c r="K763" s="35">
        <f ca="1">L763-R763</f>
        <v>0</v>
      </c>
      <c r="L763" s="32">
        <f t="shared" ca="1" si="93"/>
        <v>95.6572292604003</v>
      </c>
      <c r="M763" s="75"/>
      <c r="N763" s="75"/>
      <c r="O763" s="75"/>
      <c r="P763" s="75"/>
    </row>
    <row r="764" spans="1:16" ht="28.9" hidden="1" customHeight="1" x14ac:dyDescent="0.25">
      <c r="A764" s="22"/>
      <c r="B764" s="31" t="s">
        <v>425</v>
      </c>
      <c r="C764" s="2">
        <v>925</v>
      </c>
      <c r="D764" s="2" t="s">
        <v>11</v>
      </c>
      <c r="E764" s="2" t="s">
        <v>3</v>
      </c>
      <c r="F764" s="2" t="s">
        <v>870</v>
      </c>
      <c r="G764" s="2" t="s">
        <v>185</v>
      </c>
      <c r="H764" s="32"/>
      <c r="I764" s="32"/>
      <c r="J764" s="35">
        <f>124.1-124.1</f>
        <v>0</v>
      </c>
      <c r="K764" s="35">
        <f ca="1">L764-R764</f>
        <v>0</v>
      </c>
      <c r="L764" s="32">
        <f t="shared" ca="1" si="93"/>
        <v>95.6572292604003</v>
      </c>
      <c r="M764" s="75"/>
      <c r="N764" s="75"/>
      <c r="O764" s="75"/>
      <c r="P764" s="75"/>
    </row>
    <row r="765" spans="1:16" ht="79.5" customHeight="1" x14ac:dyDescent="0.25">
      <c r="A765" s="22"/>
      <c r="B765" s="31" t="s">
        <v>189</v>
      </c>
      <c r="C765" s="2">
        <v>925</v>
      </c>
      <c r="D765" s="2" t="s">
        <v>11</v>
      </c>
      <c r="E765" s="2" t="s">
        <v>3</v>
      </c>
      <c r="F765" s="2" t="s">
        <v>199</v>
      </c>
      <c r="G765" s="2"/>
      <c r="H765" s="32">
        <f>H766+H769</f>
        <v>181254</v>
      </c>
      <c r="I765" s="32">
        <f>I766+I769</f>
        <v>181829.1</v>
      </c>
      <c r="J765" s="32">
        <f>J766+J769</f>
        <v>265468.40000000002</v>
      </c>
      <c r="K765" s="32">
        <f>K766+K769</f>
        <v>265468.40000000002</v>
      </c>
      <c r="L765" s="32">
        <f t="shared" si="93"/>
        <v>100</v>
      </c>
      <c r="M765" s="74"/>
      <c r="N765" s="74"/>
      <c r="O765" s="74"/>
      <c r="P765" s="74"/>
    </row>
    <row r="766" spans="1:16" ht="30" x14ac:dyDescent="0.25">
      <c r="A766" s="22"/>
      <c r="B766" s="34" t="s">
        <v>57</v>
      </c>
      <c r="C766" s="2">
        <v>925</v>
      </c>
      <c r="D766" s="2" t="s">
        <v>11</v>
      </c>
      <c r="E766" s="2" t="s">
        <v>3</v>
      </c>
      <c r="F766" s="2" t="s">
        <v>139</v>
      </c>
      <c r="G766" s="2"/>
      <c r="H766" s="32">
        <f>H767+H768</f>
        <v>45801.399999999994</v>
      </c>
      <c r="I766" s="32">
        <f>I767+I768</f>
        <v>46376.5</v>
      </c>
      <c r="J766" s="32">
        <f>J767+J768</f>
        <v>100389.6</v>
      </c>
      <c r="K766" s="32">
        <f>K767+K768</f>
        <v>100389.6</v>
      </c>
      <c r="L766" s="32">
        <f t="shared" si="93"/>
        <v>100</v>
      </c>
      <c r="M766" s="74"/>
      <c r="N766" s="74"/>
      <c r="O766" s="74"/>
      <c r="P766" s="74"/>
    </row>
    <row r="767" spans="1:16" ht="30" x14ac:dyDescent="0.25">
      <c r="A767" s="22"/>
      <c r="B767" s="34" t="s">
        <v>95</v>
      </c>
      <c r="C767" s="2">
        <v>925</v>
      </c>
      <c r="D767" s="2" t="s">
        <v>11</v>
      </c>
      <c r="E767" s="2" t="s">
        <v>3</v>
      </c>
      <c r="F767" s="2" t="s">
        <v>139</v>
      </c>
      <c r="G767" s="2" t="s">
        <v>542</v>
      </c>
      <c r="H767" s="35">
        <f>31575.8+192-29.4+896</f>
        <v>32634.399999999998</v>
      </c>
      <c r="I767" s="35">
        <v>34792.300000000003</v>
      </c>
      <c r="J767" s="35">
        <f>70027+2670.8+208.3+74.3+615.4</f>
        <v>73595.8</v>
      </c>
      <c r="K767" s="35">
        <v>73595.8</v>
      </c>
      <c r="L767" s="32">
        <f t="shared" si="93"/>
        <v>100</v>
      </c>
      <c r="M767" s="75"/>
      <c r="N767" s="75"/>
      <c r="O767" s="75"/>
      <c r="P767" s="75"/>
    </row>
    <row r="768" spans="1:16" ht="30" x14ac:dyDescent="0.25">
      <c r="A768" s="22"/>
      <c r="B768" s="31" t="s">
        <v>425</v>
      </c>
      <c r="C768" s="2">
        <v>925</v>
      </c>
      <c r="D768" s="2" t="s">
        <v>11</v>
      </c>
      <c r="E768" s="2" t="s">
        <v>3</v>
      </c>
      <c r="F768" s="2" t="s">
        <v>139</v>
      </c>
      <c r="G768" s="2" t="s">
        <v>185</v>
      </c>
      <c r="H768" s="35">
        <v>13167</v>
      </c>
      <c r="I768" s="35">
        <v>11584.2</v>
      </c>
      <c r="J768" s="35">
        <f>24705.7+201.2+23+292.5+108.2+695.2+683.4+84.6</f>
        <v>26793.800000000003</v>
      </c>
      <c r="K768" s="35">
        <v>26793.8</v>
      </c>
      <c r="L768" s="32">
        <f t="shared" si="93"/>
        <v>99.999999999999986</v>
      </c>
      <c r="M768" s="75"/>
      <c r="N768" s="75"/>
      <c r="O768" s="75"/>
      <c r="P768" s="75"/>
    </row>
    <row r="769" spans="1:16" ht="105.75" customHeight="1" x14ac:dyDescent="0.25">
      <c r="A769" s="22"/>
      <c r="B769" s="31" t="s">
        <v>868</v>
      </c>
      <c r="C769" s="2">
        <v>925</v>
      </c>
      <c r="D769" s="2" t="s">
        <v>11</v>
      </c>
      <c r="E769" s="2" t="s">
        <v>3</v>
      </c>
      <c r="F769" s="2" t="s">
        <v>598</v>
      </c>
      <c r="G769" s="2"/>
      <c r="H769" s="32">
        <f>H770+H771</f>
        <v>135452.6</v>
      </c>
      <c r="I769" s="32">
        <f>I770+I771</f>
        <v>135452.6</v>
      </c>
      <c r="J769" s="32">
        <f>J770+J771</f>
        <v>165078.79999999999</v>
      </c>
      <c r="K769" s="32">
        <f>K770+K771</f>
        <v>165078.79999999999</v>
      </c>
      <c r="L769" s="32">
        <f t="shared" si="93"/>
        <v>100</v>
      </c>
      <c r="M769" s="74"/>
      <c r="N769" s="74"/>
      <c r="O769" s="74"/>
      <c r="P769" s="74"/>
    </row>
    <row r="770" spans="1:16" ht="30" x14ac:dyDescent="0.25">
      <c r="A770" s="22"/>
      <c r="B770" s="34" t="s">
        <v>95</v>
      </c>
      <c r="C770" s="2">
        <v>925</v>
      </c>
      <c r="D770" s="2" t="s">
        <v>11</v>
      </c>
      <c r="E770" s="2" t="s">
        <v>3</v>
      </c>
      <c r="F770" s="2" t="s">
        <v>598</v>
      </c>
      <c r="G770" s="2" t="s">
        <v>542</v>
      </c>
      <c r="H770" s="35">
        <v>91759.6</v>
      </c>
      <c r="I770" s="35">
        <v>91759.6</v>
      </c>
      <c r="J770" s="35">
        <f>109865.4-2408.7+1810.1+1196.6-40</f>
        <v>110423.40000000001</v>
      </c>
      <c r="K770" s="35">
        <v>110423.4</v>
      </c>
      <c r="L770" s="32">
        <f t="shared" si="93"/>
        <v>99.999999999999986</v>
      </c>
      <c r="M770" s="75"/>
      <c r="N770" s="75"/>
      <c r="O770" s="75"/>
      <c r="P770" s="75"/>
    </row>
    <row r="771" spans="1:16" ht="30" x14ac:dyDescent="0.25">
      <c r="A771" s="22"/>
      <c r="B771" s="31" t="s">
        <v>425</v>
      </c>
      <c r="C771" s="2">
        <v>925</v>
      </c>
      <c r="D771" s="2" t="s">
        <v>11</v>
      </c>
      <c r="E771" s="2" t="s">
        <v>3</v>
      </c>
      <c r="F771" s="2" t="s">
        <v>598</v>
      </c>
      <c r="G771" s="2" t="s">
        <v>185</v>
      </c>
      <c r="H771" s="35">
        <v>43693</v>
      </c>
      <c r="I771" s="35">
        <v>43693</v>
      </c>
      <c r="J771" s="35">
        <f>51330.7-122+2050+1356.7+40</f>
        <v>54655.399999999994</v>
      </c>
      <c r="K771" s="35">
        <v>54655.4</v>
      </c>
      <c r="L771" s="32">
        <f t="shared" si="93"/>
        <v>100.00000000000003</v>
      </c>
      <c r="M771" s="75"/>
      <c r="N771" s="75"/>
      <c r="O771" s="75"/>
      <c r="P771" s="75"/>
    </row>
    <row r="772" spans="1:16" ht="172.5" customHeight="1" x14ac:dyDescent="0.25">
      <c r="A772" s="22"/>
      <c r="B772" s="65" t="s">
        <v>1086</v>
      </c>
      <c r="C772" s="2">
        <v>925</v>
      </c>
      <c r="D772" s="2" t="s">
        <v>11</v>
      </c>
      <c r="E772" s="2" t="s">
        <v>3</v>
      </c>
      <c r="F772" s="2" t="s">
        <v>597</v>
      </c>
      <c r="G772" s="2"/>
      <c r="H772" s="32">
        <f>H776</f>
        <v>3027.8999999999996</v>
      </c>
      <c r="I772" s="32">
        <f>I776</f>
        <v>3147.3</v>
      </c>
      <c r="J772" s="32">
        <f>J776+J773</f>
        <v>3967.7000000000003</v>
      </c>
      <c r="K772" s="32">
        <f>K776+K773</f>
        <v>3960.3</v>
      </c>
      <c r="L772" s="32">
        <f t="shared" si="93"/>
        <v>99.813493963757338</v>
      </c>
      <c r="M772" s="74"/>
      <c r="N772" s="74"/>
      <c r="O772" s="74"/>
      <c r="P772" s="74"/>
    </row>
    <row r="773" spans="1:16" ht="136.5" customHeight="1" x14ac:dyDescent="0.25">
      <c r="A773" s="22"/>
      <c r="B773" s="66" t="s">
        <v>1096</v>
      </c>
      <c r="C773" s="2">
        <v>925</v>
      </c>
      <c r="D773" s="2" t="s">
        <v>11</v>
      </c>
      <c r="E773" s="2" t="s">
        <v>3</v>
      </c>
      <c r="F773" s="2" t="s">
        <v>964</v>
      </c>
      <c r="G773" s="2"/>
      <c r="H773" s="32"/>
      <c r="I773" s="32"/>
      <c r="J773" s="32">
        <f>J774+J775</f>
        <v>75.3</v>
      </c>
      <c r="K773" s="32">
        <f>K774+K775</f>
        <v>67.900000000000006</v>
      </c>
      <c r="L773" s="32">
        <f t="shared" si="93"/>
        <v>90.172642762284198</v>
      </c>
      <c r="M773" s="74"/>
      <c r="N773" s="74"/>
      <c r="O773" s="74"/>
      <c r="P773" s="74"/>
    </row>
    <row r="774" spans="1:16" ht="36.75" customHeight="1" x14ac:dyDescent="0.25">
      <c r="A774" s="22"/>
      <c r="B774" s="34" t="s">
        <v>95</v>
      </c>
      <c r="C774" s="2">
        <v>925</v>
      </c>
      <c r="D774" s="2" t="s">
        <v>11</v>
      </c>
      <c r="E774" s="2" t="s">
        <v>3</v>
      </c>
      <c r="F774" s="2" t="s">
        <v>964</v>
      </c>
      <c r="G774" s="2" t="s">
        <v>542</v>
      </c>
      <c r="H774" s="32"/>
      <c r="I774" s="32"/>
      <c r="J774" s="32">
        <f>79.5-13.5</f>
        <v>66</v>
      </c>
      <c r="K774" s="32">
        <v>61.5</v>
      </c>
      <c r="L774" s="32">
        <f t="shared" si="93"/>
        <v>93.181818181818173</v>
      </c>
      <c r="M774" s="74"/>
      <c r="N774" s="74"/>
      <c r="O774" s="74"/>
      <c r="P774" s="74"/>
    </row>
    <row r="775" spans="1:16" ht="35.25" customHeight="1" x14ac:dyDescent="0.25">
      <c r="A775" s="22"/>
      <c r="B775" s="31" t="s">
        <v>425</v>
      </c>
      <c r="C775" s="2">
        <v>925</v>
      </c>
      <c r="D775" s="2" t="s">
        <v>11</v>
      </c>
      <c r="E775" s="2" t="s">
        <v>3</v>
      </c>
      <c r="F775" s="2" t="s">
        <v>964</v>
      </c>
      <c r="G775" s="2" t="s">
        <v>185</v>
      </c>
      <c r="H775" s="32"/>
      <c r="I775" s="32"/>
      <c r="J775" s="32">
        <f>21.5+9-5-16.2</f>
        <v>9.3000000000000007</v>
      </c>
      <c r="K775" s="32">
        <v>6.4</v>
      </c>
      <c r="L775" s="32">
        <f t="shared" si="93"/>
        <v>68.817204301075265</v>
      </c>
      <c r="M775" s="74"/>
      <c r="N775" s="74"/>
      <c r="O775" s="74"/>
      <c r="P775" s="74"/>
    </row>
    <row r="776" spans="1:16" ht="165" customHeight="1" x14ac:dyDescent="0.25">
      <c r="A776" s="22"/>
      <c r="B776" s="31" t="s">
        <v>384</v>
      </c>
      <c r="C776" s="2">
        <v>925</v>
      </c>
      <c r="D776" s="2" t="s">
        <v>11</v>
      </c>
      <c r="E776" s="2" t="s">
        <v>3</v>
      </c>
      <c r="F776" s="2" t="s">
        <v>27</v>
      </c>
      <c r="G776" s="2"/>
      <c r="H776" s="32">
        <f>H777+H778</f>
        <v>3027.8999999999996</v>
      </c>
      <c r="I776" s="32">
        <f>I777+I778</f>
        <v>3147.3</v>
      </c>
      <c r="J776" s="32">
        <f>J777+J778</f>
        <v>3892.4</v>
      </c>
      <c r="K776" s="32">
        <f>K777+K778</f>
        <v>3892.4</v>
      </c>
      <c r="L776" s="32">
        <f t="shared" si="93"/>
        <v>100</v>
      </c>
      <c r="M776" s="74"/>
      <c r="N776" s="74"/>
      <c r="O776" s="74"/>
      <c r="P776" s="74"/>
    </row>
    <row r="777" spans="1:16" ht="30" x14ac:dyDescent="0.25">
      <c r="A777" s="22"/>
      <c r="B777" s="34" t="s">
        <v>95</v>
      </c>
      <c r="C777" s="2">
        <v>925</v>
      </c>
      <c r="D777" s="2" t="s">
        <v>11</v>
      </c>
      <c r="E777" s="2" t="s">
        <v>3</v>
      </c>
      <c r="F777" s="2" t="s">
        <v>27</v>
      </c>
      <c r="G777" s="2" t="s">
        <v>542</v>
      </c>
      <c r="H777" s="35">
        <v>1916.1</v>
      </c>
      <c r="I777" s="35">
        <v>1991</v>
      </c>
      <c r="J777" s="35">
        <f>2802.4+110+105-40</f>
        <v>2977.4</v>
      </c>
      <c r="K777" s="35">
        <v>2977.4</v>
      </c>
      <c r="L777" s="32">
        <f t="shared" si="93"/>
        <v>100</v>
      </c>
      <c r="M777" s="75"/>
      <c r="N777" s="75"/>
      <c r="O777" s="75"/>
      <c r="P777" s="75"/>
    </row>
    <row r="778" spans="1:16" ht="30" customHeight="1" x14ac:dyDescent="0.25">
      <c r="A778" s="22"/>
      <c r="B778" s="31" t="s">
        <v>425</v>
      </c>
      <c r="C778" s="2">
        <v>925</v>
      </c>
      <c r="D778" s="2" t="s">
        <v>11</v>
      </c>
      <c r="E778" s="2" t="s">
        <v>3</v>
      </c>
      <c r="F778" s="2" t="s">
        <v>27</v>
      </c>
      <c r="G778" s="2" t="s">
        <v>185</v>
      </c>
      <c r="H778" s="35">
        <v>1111.8</v>
      </c>
      <c r="I778" s="35">
        <v>1156.3</v>
      </c>
      <c r="J778" s="35">
        <f>1090-110-105+40</f>
        <v>915</v>
      </c>
      <c r="K778" s="35">
        <v>915</v>
      </c>
      <c r="L778" s="32">
        <f t="shared" ref="L778:L841" si="94">K778/J778*100</f>
        <v>100</v>
      </c>
      <c r="M778" s="75"/>
      <c r="N778" s="75"/>
      <c r="O778" s="75"/>
      <c r="P778" s="75"/>
    </row>
    <row r="779" spans="1:16" ht="0.6" hidden="1" customHeight="1" x14ac:dyDescent="0.25">
      <c r="A779" s="22"/>
      <c r="B779" s="31" t="s">
        <v>97</v>
      </c>
      <c r="C779" s="2">
        <v>925</v>
      </c>
      <c r="D779" s="2" t="s">
        <v>11</v>
      </c>
      <c r="E779" s="2" t="s">
        <v>3</v>
      </c>
      <c r="F779" s="2" t="s">
        <v>663</v>
      </c>
      <c r="G779" s="2"/>
      <c r="H779" s="32">
        <f t="shared" ref="H779:K781" si="95">H780</f>
        <v>0</v>
      </c>
      <c r="I779" s="32">
        <f t="shared" si="95"/>
        <v>0</v>
      </c>
      <c r="J779" s="32">
        <f t="shared" si="95"/>
        <v>0</v>
      </c>
      <c r="K779" s="32">
        <f t="shared" si="95"/>
        <v>0</v>
      </c>
      <c r="L779" s="32" t="e">
        <f t="shared" si="94"/>
        <v>#DIV/0!</v>
      </c>
      <c r="M779" s="74"/>
      <c r="N779" s="74"/>
      <c r="O779" s="74"/>
      <c r="P779" s="74"/>
    </row>
    <row r="780" spans="1:16" ht="30" hidden="1" x14ac:dyDescent="0.25">
      <c r="A780" s="22"/>
      <c r="B780" s="31" t="s">
        <v>171</v>
      </c>
      <c r="C780" s="2">
        <v>925</v>
      </c>
      <c r="D780" s="2" t="s">
        <v>11</v>
      </c>
      <c r="E780" s="2" t="s">
        <v>3</v>
      </c>
      <c r="F780" s="2" t="s">
        <v>665</v>
      </c>
      <c r="G780" s="2"/>
      <c r="H780" s="32">
        <f t="shared" si="95"/>
        <v>0</v>
      </c>
      <c r="I780" s="32">
        <f t="shared" si="95"/>
        <v>0</v>
      </c>
      <c r="J780" s="32">
        <f t="shared" si="95"/>
        <v>0</v>
      </c>
      <c r="K780" s="32">
        <f t="shared" si="95"/>
        <v>0</v>
      </c>
      <c r="L780" s="32" t="e">
        <f t="shared" si="94"/>
        <v>#DIV/0!</v>
      </c>
      <c r="M780" s="74"/>
      <c r="N780" s="74"/>
      <c r="O780" s="74"/>
      <c r="P780" s="74"/>
    </row>
    <row r="781" spans="1:16" ht="30" hidden="1" x14ac:dyDescent="0.25">
      <c r="A781" s="22"/>
      <c r="B781" s="31" t="s">
        <v>84</v>
      </c>
      <c r="C781" s="2">
        <v>925</v>
      </c>
      <c r="D781" s="2" t="s">
        <v>11</v>
      </c>
      <c r="E781" s="2" t="s">
        <v>3</v>
      </c>
      <c r="F781" s="2" t="s">
        <v>82</v>
      </c>
      <c r="G781" s="2"/>
      <c r="H781" s="32">
        <f t="shared" si="95"/>
        <v>0</v>
      </c>
      <c r="I781" s="32">
        <f t="shared" si="95"/>
        <v>0</v>
      </c>
      <c r="J781" s="32">
        <f t="shared" si="95"/>
        <v>0</v>
      </c>
      <c r="K781" s="32">
        <f t="shared" si="95"/>
        <v>0</v>
      </c>
      <c r="L781" s="32" t="e">
        <f t="shared" si="94"/>
        <v>#DIV/0!</v>
      </c>
      <c r="M781" s="74"/>
      <c r="N781" s="74"/>
      <c r="O781" s="74"/>
      <c r="P781" s="74"/>
    </row>
    <row r="782" spans="1:16" ht="30" hidden="1" x14ac:dyDescent="0.25">
      <c r="A782" s="22"/>
      <c r="B782" s="34" t="s">
        <v>308</v>
      </c>
      <c r="C782" s="2">
        <v>925</v>
      </c>
      <c r="D782" s="2" t="s">
        <v>11</v>
      </c>
      <c r="E782" s="2" t="s">
        <v>3</v>
      </c>
      <c r="F782" s="2" t="s">
        <v>83</v>
      </c>
      <c r="G782" s="2"/>
      <c r="H782" s="32">
        <f>H783+H784</f>
        <v>0</v>
      </c>
      <c r="I782" s="32">
        <f>I783+I784</f>
        <v>0</v>
      </c>
      <c r="J782" s="32">
        <f>J783+J784</f>
        <v>0</v>
      </c>
      <c r="K782" s="32">
        <f>K783+K784</f>
        <v>0</v>
      </c>
      <c r="L782" s="32" t="e">
        <f t="shared" si="94"/>
        <v>#DIV/0!</v>
      </c>
      <c r="M782" s="74"/>
      <c r="N782" s="74"/>
      <c r="O782" s="74"/>
      <c r="P782" s="74"/>
    </row>
    <row r="783" spans="1:16" ht="30" hidden="1" x14ac:dyDescent="0.25">
      <c r="A783" s="22"/>
      <c r="B783" s="34" t="s">
        <v>95</v>
      </c>
      <c r="C783" s="2">
        <v>925</v>
      </c>
      <c r="D783" s="2" t="s">
        <v>11</v>
      </c>
      <c r="E783" s="2" t="s">
        <v>3</v>
      </c>
      <c r="F783" s="2" t="s">
        <v>83</v>
      </c>
      <c r="G783" s="2" t="s">
        <v>542</v>
      </c>
      <c r="H783" s="32"/>
      <c r="I783" s="32"/>
      <c r="J783" s="35">
        <v>0</v>
      </c>
      <c r="K783" s="35">
        <v>0</v>
      </c>
      <c r="L783" s="32" t="e">
        <f t="shared" si="94"/>
        <v>#DIV/0!</v>
      </c>
      <c r="M783" s="75"/>
      <c r="N783" s="75"/>
      <c r="O783" s="75"/>
      <c r="P783" s="75"/>
    </row>
    <row r="784" spans="1:16" ht="30" hidden="1" x14ac:dyDescent="0.25">
      <c r="A784" s="22"/>
      <c r="B784" s="31" t="s">
        <v>425</v>
      </c>
      <c r="C784" s="2">
        <v>925</v>
      </c>
      <c r="D784" s="2" t="s">
        <v>11</v>
      </c>
      <c r="E784" s="2" t="s">
        <v>3</v>
      </c>
      <c r="F784" s="2" t="s">
        <v>83</v>
      </c>
      <c r="G784" s="2" t="s">
        <v>185</v>
      </c>
      <c r="H784" s="32"/>
      <c r="I784" s="32"/>
      <c r="J784" s="35">
        <v>0</v>
      </c>
      <c r="K784" s="35">
        <v>0</v>
      </c>
      <c r="L784" s="32" t="e">
        <f t="shared" si="94"/>
        <v>#DIV/0!</v>
      </c>
      <c r="M784" s="75"/>
      <c r="N784" s="75"/>
      <c r="O784" s="75"/>
      <c r="P784" s="75"/>
    </row>
    <row r="785" spans="1:18" ht="45" hidden="1" x14ac:dyDescent="0.25">
      <c r="A785" s="22"/>
      <c r="B785" s="31" t="s">
        <v>242</v>
      </c>
      <c r="C785" s="2">
        <v>925</v>
      </c>
      <c r="D785" s="2" t="s">
        <v>11</v>
      </c>
      <c r="E785" s="2" t="s">
        <v>3</v>
      </c>
      <c r="F785" s="2" t="s">
        <v>284</v>
      </c>
      <c r="G785" s="2"/>
      <c r="H785" s="32"/>
      <c r="I785" s="32"/>
      <c r="J785" s="35">
        <f>J786</f>
        <v>0</v>
      </c>
      <c r="K785" s="35">
        <f>K786</f>
        <v>0</v>
      </c>
      <c r="L785" s="32" t="e">
        <f t="shared" si="94"/>
        <v>#DIV/0!</v>
      </c>
      <c r="M785" s="75"/>
      <c r="N785" s="75"/>
      <c r="O785" s="75"/>
      <c r="P785" s="75"/>
    </row>
    <row r="786" spans="1:18" ht="45" hidden="1" x14ac:dyDescent="0.25">
      <c r="A786" s="22"/>
      <c r="B786" s="31" t="s">
        <v>302</v>
      </c>
      <c r="C786" s="2">
        <v>925</v>
      </c>
      <c r="D786" s="2" t="s">
        <v>11</v>
      </c>
      <c r="E786" s="2" t="s">
        <v>3</v>
      </c>
      <c r="F786" s="2" t="s">
        <v>300</v>
      </c>
      <c r="G786" s="2"/>
      <c r="H786" s="32"/>
      <c r="I786" s="32"/>
      <c r="J786" s="35">
        <f>J787</f>
        <v>0</v>
      </c>
      <c r="K786" s="35">
        <f>K787</f>
        <v>0</v>
      </c>
      <c r="L786" s="32" t="e">
        <f t="shared" si="94"/>
        <v>#DIV/0!</v>
      </c>
      <c r="M786" s="75"/>
      <c r="N786" s="75"/>
      <c r="O786" s="75"/>
      <c r="P786" s="75"/>
    </row>
    <row r="787" spans="1:18" ht="30" hidden="1" x14ac:dyDescent="0.25">
      <c r="A787" s="22"/>
      <c r="B787" s="34" t="s">
        <v>308</v>
      </c>
      <c r="C787" s="2">
        <v>925</v>
      </c>
      <c r="D787" s="2" t="s">
        <v>11</v>
      </c>
      <c r="E787" s="2" t="s">
        <v>3</v>
      </c>
      <c r="F787" s="2" t="s">
        <v>301</v>
      </c>
      <c r="G787" s="2"/>
      <c r="H787" s="32"/>
      <c r="I787" s="32"/>
      <c r="J787" s="35">
        <f>J788+J789</f>
        <v>0</v>
      </c>
      <c r="K787" s="35">
        <f>K788+K789</f>
        <v>0</v>
      </c>
      <c r="L787" s="32" t="e">
        <f t="shared" si="94"/>
        <v>#DIV/0!</v>
      </c>
      <c r="M787" s="75"/>
      <c r="N787" s="75"/>
      <c r="O787" s="75"/>
      <c r="P787" s="75"/>
    </row>
    <row r="788" spans="1:18" ht="30" hidden="1" x14ac:dyDescent="0.25">
      <c r="A788" s="22"/>
      <c r="B788" s="34" t="s">
        <v>95</v>
      </c>
      <c r="C788" s="2">
        <v>925</v>
      </c>
      <c r="D788" s="2" t="s">
        <v>11</v>
      </c>
      <c r="E788" s="2" t="s">
        <v>3</v>
      </c>
      <c r="F788" s="2" t="s">
        <v>301</v>
      </c>
      <c r="G788" s="2" t="s">
        <v>542</v>
      </c>
      <c r="H788" s="32"/>
      <c r="I788" s="32"/>
      <c r="J788" s="35">
        <v>0</v>
      </c>
      <c r="K788" s="35">
        <v>0</v>
      </c>
      <c r="L788" s="32" t="e">
        <f t="shared" si="94"/>
        <v>#DIV/0!</v>
      </c>
      <c r="M788" s="75"/>
      <c r="N788" s="75"/>
      <c r="O788" s="75"/>
      <c r="P788" s="75"/>
    </row>
    <row r="789" spans="1:18" ht="30" hidden="1" x14ac:dyDescent="0.25">
      <c r="A789" s="22"/>
      <c r="B789" s="31" t="s">
        <v>425</v>
      </c>
      <c r="C789" s="2">
        <v>925</v>
      </c>
      <c r="D789" s="2" t="s">
        <v>11</v>
      </c>
      <c r="E789" s="2" t="s">
        <v>3</v>
      </c>
      <c r="F789" s="2" t="s">
        <v>301</v>
      </c>
      <c r="G789" s="2" t="s">
        <v>185</v>
      </c>
      <c r="H789" s="32"/>
      <c r="I789" s="32"/>
      <c r="J789" s="35">
        <v>0</v>
      </c>
      <c r="K789" s="35">
        <v>0</v>
      </c>
      <c r="L789" s="32" t="e">
        <f t="shared" si="94"/>
        <v>#DIV/0!</v>
      </c>
      <c r="M789" s="75"/>
      <c r="N789" s="75"/>
      <c r="O789" s="75"/>
      <c r="P789" s="75"/>
    </row>
    <row r="790" spans="1:18" ht="45" hidden="1" x14ac:dyDescent="0.25">
      <c r="A790" s="22"/>
      <c r="B790" s="31" t="s">
        <v>507</v>
      </c>
      <c r="C790" s="2">
        <v>925</v>
      </c>
      <c r="D790" s="2" t="s">
        <v>11</v>
      </c>
      <c r="E790" s="2" t="s">
        <v>3</v>
      </c>
      <c r="F790" s="2" t="s">
        <v>656</v>
      </c>
      <c r="G790" s="2"/>
      <c r="H790" s="32"/>
      <c r="I790" s="32"/>
      <c r="J790" s="35">
        <f>J791</f>
        <v>0</v>
      </c>
      <c r="K790" s="35"/>
      <c r="L790" s="32" t="e">
        <f t="shared" si="94"/>
        <v>#DIV/0!</v>
      </c>
      <c r="M790" s="75"/>
      <c r="N790" s="75"/>
      <c r="O790" s="75"/>
      <c r="P790" s="75"/>
    </row>
    <row r="791" spans="1:18" ht="30" hidden="1" x14ac:dyDescent="0.25">
      <c r="A791" s="22"/>
      <c r="B791" s="34" t="s">
        <v>1024</v>
      </c>
      <c r="C791" s="2">
        <v>925</v>
      </c>
      <c r="D791" s="2" t="s">
        <v>11</v>
      </c>
      <c r="E791" s="2" t="s">
        <v>3</v>
      </c>
      <c r="F791" s="2" t="s">
        <v>1022</v>
      </c>
      <c r="G791" s="2"/>
      <c r="H791" s="32"/>
      <c r="I791" s="32"/>
      <c r="J791" s="35">
        <f>J792</f>
        <v>0</v>
      </c>
      <c r="K791" s="35"/>
      <c r="L791" s="32" t="e">
        <f t="shared" si="94"/>
        <v>#DIV/0!</v>
      </c>
      <c r="M791" s="75"/>
      <c r="N791" s="75"/>
      <c r="O791" s="75"/>
      <c r="P791" s="75"/>
    </row>
    <row r="792" spans="1:18" ht="30" hidden="1" x14ac:dyDescent="0.25">
      <c r="A792" s="22"/>
      <c r="B792" s="34" t="s">
        <v>308</v>
      </c>
      <c r="C792" s="2">
        <v>925</v>
      </c>
      <c r="D792" s="2" t="s">
        <v>11</v>
      </c>
      <c r="E792" s="2" t="s">
        <v>3</v>
      </c>
      <c r="F792" s="2" t="s">
        <v>1023</v>
      </c>
      <c r="G792" s="2"/>
      <c r="H792" s="32"/>
      <c r="I792" s="32"/>
      <c r="J792" s="35">
        <f>J793</f>
        <v>0</v>
      </c>
      <c r="K792" s="35"/>
      <c r="L792" s="32" t="e">
        <f t="shared" si="94"/>
        <v>#DIV/0!</v>
      </c>
      <c r="M792" s="75"/>
      <c r="N792" s="75"/>
      <c r="O792" s="75"/>
      <c r="P792" s="75"/>
    </row>
    <row r="793" spans="1:18" ht="135" hidden="1" x14ac:dyDescent="0.25">
      <c r="A793" s="22"/>
      <c r="B793" s="72" t="s">
        <v>512</v>
      </c>
      <c r="C793" s="69">
        <v>925</v>
      </c>
      <c r="D793" s="69" t="s">
        <v>11</v>
      </c>
      <c r="E793" s="69" t="s">
        <v>3</v>
      </c>
      <c r="F793" s="69" t="s">
        <v>1023</v>
      </c>
      <c r="G793" s="69" t="s">
        <v>751</v>
      </c>
      <c r="H793" s="32"/>
      <c r="I793" s="32"/>
      <c r="J793" s="35">
        <v>0</v>
      </c>
      <c r="K793" s="35"/>
      <c r="L793" s="32" t="e">
        <f t="shared" si="94"/>
        <v>#DIV/0!</v>
      </c>
      <c r="M793" s="75"/>
      <c r="N793" s="75"/>
      <c r="O793" s="75"/>
      <c r="P793" s="75"/>
    </row>
    <row r="794" spans="1:18" ht="18" customHeight="1" x14ac:dyDescent="0.25">
      <c r="A794" s="22"/>
      <c r="B794" s="50" t="s">
        <v>720</v>
      </c>
      <c r="C794" s="70">
        <v>925</v>
      </c>
      <c r="D794" s="70" t="s">
        <v>11</v>
      </c>
      <c r="E794" s="70" t="s">
        <v>8</v>
      </c>
      <c r="F794" s="70"/>
      <c r="G794" s="70"/>
      <c r="H794" s="32" t="e">
        <f>H795+H980</f>
        <v>#REF!</v>
      </c>
      <c r="I794" s="32" t="e">
        <f>I795+I980</f>
        <v>#REF!</v>
      </c>
      <c r="J794" s="32">
        <f>J795+J990</f>
        <v>351557.3</v>
      </c>
      <c r="K794" s="32">
        <f ca="1">K795+K990</f>
        <v>342156.6</v>
      </c>
      <c r="L794" s="32">
        <f t="shared" ca="1" si="94"/>
        <v>95.6572292604003</v>
      </c>
      <c r="M794" s="74"/>
      <c r="N794" s="74"/>
      <c r="O794" s="74"/>
      <c r="P794" s="74"/>
    </row>
    <row r="795" spans="1:18" ht="45" x14ac:dyDescent="0.25">
      <c r="A795" s="22"/>
      <c r="B795" s="31" t="s">
        <v>692</v>
      </c>
      <c r="C795" s="2">
        <v>925</v>
      </c>
      <c r="D795" s="2" t="s">
        <v>11</v>
      </c>
      <c r="E795" s="2" t="s">
        <v>8</v>
      </c>
      <c r="F795" s="2" t="s">
        <v>572</v>
      </c>
      <c r="G795" s="2"/>
      <c r="H795" s="32" t="e">
        <f>H796+H974+#REF!</f>
        <v>#REF!</v>
      </c>
      <c r="I795" s="32" t="e">
        <f>I796+I974+#REF!</f>
        <v>#REF!</v>
      </c>
      <c r="J795" s="32">
        <f>J796+J974</f>
        <v>351487.3</v>
      </c>
      <c r="K795" s="32">
        <f ca="1">K796+K974</f>
        <v>342086.6</v>
      </c>
      <c r="L795" s="32">
        <f t="shared" ca="1" si="94"/>
        <v>95.6572292604003</v>
      </c>
      <c r="M795" s="74"/>
      <c r="N795" s="74"/>
      <c r="O795" s="74"/>
      <c r="P795" s="74"/>
    </row>
    <row r="796" spans="1:18" ht="31.9" customHeight="1" x14ac:dyDescent="0.25">
      <c r="A796" s="22"/>
      <c r="B796" s="31" t="s">
        <v>733</v>
      </c>
      <c r="C796" s="2">
        <v>925</v>
      </c>
      <c r="D796" s="2" t="s">
        <v>11</v>
      </c>
      <c r="E796" s="2" t="s">
        <v>8</v>
      </c>
      <c r="F796" s="2" t="s">
        <v>574</v>
      </c>
      <c r="G796" s="2"/>
      <c r="H796" s="32" t="e">
        <f>H817+#REF!+H839+#REF!+H853+H874+H883+H867</f>
        <v>#REF!</v>
      </c>
      <c r="I796" s="32" t="e">
        <f>I817+#REF!+I839+#REF!+I853+I874+I883+I867</f>
        <v>#REF!</v>
      </c>
      <c r="J796" s="32">
        <f>J853+J863+J870+J902</f>
        <v>350454</v>
      </c>
      <c r="K796" s="32">
        <f ca="1">K853+K863+K870+K902</f>
        <v>341053.3</v>
      </c>
      <c r="L796" s="32">
        <f t="shared" ca="1" si="94"/>
        <v>95.6572292604003</v>
      </c>
      <c r="M796" s="74"/>
      <c r="N796" s="74"/>
      <c r="O796" s="74"/>
      <c r="P796" s="74"/>
      <c r="Q796" s="12"/>
      <c r="R796" s="12"/>
    </row>
    <row r="797" spans="1:18" ht="0.6" customHeight="1" x14ac:dyDescent="0.25">
      <c r="A797" s="22"/>
      <c r="B797" s="31" t="s">
        <v>650</v>
      </c>
      <c r="C797" s="2">
        <v>925</v>
      </c>
      <c r="D797" s="2" t="s">
        <v>11</v>
      </c>
      <c r="E797" s="2" t="s">
        <v>8</v>
      </c>
      <c r="F797" s="2" t="s">
        <v>649</v>
      </c>
      <c r="G797" s="2"/>
      <c r="H797" s="32">
        <f>H798</f>
        <v>0</v>
      </c>
      <c r="I797" s="32">
        <f>I798</f>
        <v>0</v>
      </c>
      <c r="J797" s="35">
        <f>J798</f>
        <v>0</v>
      </c>
      <c r="K797" s="35">
        <f>K798</f>
        <v>0</v>
      </c>
      <c r="L797" s="32" t="e">
        <f t="shared" si="94"/>
        <v>#DIV/0!</v>
      </c>
      <c r="M797" s="75"/>
      <c r="N797" s="75"/>
      <c r="O797" s="75"/>
      <c r="P797" s="75"/>
    </row>
    <row r="798" spans="1:18" ht="30" hidden="1" x14ac:dyDescent="0.25">
      <c r="A798" s="22"/>
      <c r="B798" s="34" t="s">
        <v>95</v>
      </c>
      <c r="C798" s="2">
        <v>925</v>
      </c>
      <c r="D798" s="2" t="s">
        <v>11</v>
      </c>
      <c r="E798" s="2" t="s">
        <v>8</v>
      </c>
      <c r="F798" s="2" t="s">
        <v>649</v>
      </c>
      <c r="G798" s="2" t="s">
        <v>542</v>
      </c>
      <c r="H798" s="32"/>
      <c r="I798" s="32"/>
      <c r="J798" s="35">
        <v>0</v>
      </c>
      <c r="K798" s="35">
        <v>0</v>
      </c>
      <c r="L798" s="32" t="e">
        <f t="shared" si="94"/>
        <v>#DIV/0!</v>
      </c>
      <c r="M798" s="75"/>
      <c r="N798" s="75"/>
      <c r="O798" s="75"/>
      <c r="P798" s="75"/>
    </row>
    <row r="799" spans="1:18" ht="75" hidden="1" x14ac:dyDescent="0.25">
      <c r="A799" s="22"/>
      <c r="B799" s="31" t="s">
        <v>109</v>
      </c>
      <c r="C799" s="2">
        <v>925</v>
      </c>
      <c r="D799" s="2" t="s">
        <v>11</v>
      </c>
      <c r="E799" s="2" t="s">
        <v>8</v>
      </c>
      <c r="F799" s="2" t="s">
        <v>791</v>
      </c>
      <c r="G799" s="2"/>
      <c r="H799" s="32">
        <f>H800</f>
        <v>0</v>
      </c>
      <c r="I799" s="32">
        <f>I800</f>
        <v>0</v>
      </c>
      <c r="J799" s="35">
        <f>J800</f>
        <v>0</v>
      </c>
      <c r="K799" s="35">
        <f>K800</f>
        <v>0</v>
      </c>
      <c r="L799" s="32" t="e">
        <f t="shared" si="94"/>
        <v>#DIV/0!</v>
      </c>
      <c r="M799" s="75"/>
      <c r="N799" s="75"/>
      <c r="O799" s="75"/>
      <c r="P799" s="75"/>
    </row>
    <row r="800" spans="1:18" ht="30" hidden="1" x14ac:dyDescent="0.25">
      <c r="A800" s="22"/>
      <c r="B800" s="34" t="s">
        <v>95</v>
      </c>
      <c r="C800" s="2">
        <v>925</v>
      </c>
      <c r="D800" s="2" t="s">
        <v>11</v>
      </c>
      <c r="E800" s="2" t="s">
        <v>8</v>
      </c>
      <c r="F800" s="2" t="s">
        <v>791</v>
      </c>
      <c r="G800" s="2" t="s">
        <v>542</v>
      </c>
      <c r="H800" s="32"/>
      <c r="I800" s="32"/>
      <c r="J800" s="35">
        <v>0</v>
      </c>
      <c r="K800" s="35">
        <v>0</v>
      </c>
      <c r="L800" s="32" t="e">
        <f t="shared" si="94"/>
        <v>#DIV/0!</v>
      </c>
      <c r="M800" s="75"/>
      <c r="N800" s="75"/>
      <c r="O800" s="75"/>
      <c r="P800" s="75"/>
    </row>
    <row r="801" spans="1:16" ht="90" hidden="1" x14ac:dyDescent="0.25">
      <c r="A801" s="22"/>
      <c r="B801" s="34" t="s">
        <v>176</v>
      </c>
      <c r="C801" s="2">
        <v>925</v>
      </c>
      <c r="D801" s="2" t="s">
        <v>11</v>
      </c>
      <c r="E801" s="2" t="s">
        <v>8</v>
      </c>
      <c r="F801" s="2" t="s">
        <v>63</v>
      </c>
      <c r="G801" s="2"/>
      <c r="H801" s="32">
        <f>H802</f>
        <v>0</v>
      </c>
      <c r="I801" s="32">
        <f>I802</f>
        <v>0</v>
      </c>
      <c r="J801" s="35">
        <f>J802</f>
        <v>0</v>
      </c>
      <c r="K801" s="35">
        <f>K802</f>
        <v>0</v>
      </c>
      <c r="L801" s="32" t="e">
        <f t="shared" si="94"/>
        <v>#DIV/0!</v>
      </c>
      <c r="M801" s="75"/>
      <c r="N801" s="75"/>
      <c r="O801" s="75"/>
      <c r="P801" s="75"/>
    </row>
    <row r="802" spans="1:16" ht="30" hidden="1" x14ac:dyDescent="0.25">
      <c r="A802" s="22"/>
      <c r="B802" s="34" t="s">
        <v>95</v>
      </c>
      <c r="C802" s="2">
        <v>925</v>
      </c>
      <c r="D802" s="2" t="s">
        <v>11</v>
      </c>
      <c r="E802" s="2" t="s">
        <v>8</v>
      </c>
      <c r="F802" s="2" t="s">
        <v>63</v>
      </c>
      <c r="G802" s="2" t="s">
        <v>542</v>
      </c>
      <c r="H802" s="32"/>
      <c r="I802" s="32"/>
      <c r="J802" s="35">
        <v>0</v>
      </c>
      <c r="K802" s="35">
        <v>0</v>
      </c>
      <c r="L802" s="32" t="e">
        <f t="shared" si="94"/>
        <v>#DIV/0!</v>
      </c>
      <c r="M802" s="75"/>
      <c r="N802" s="75"/>
      <c r="O802" s="75"/>
      <c r="P802" s="75"/>
    </row>
    <row r="803" spans="1:16" ht="90" hidden="1" x14ac:dyDescent="0.25">
      <c r="A803" s="22"/>
      <c r="B803" s="31" t="s">
        <v>506</v>
      </c>
      <c r="C803" s="2">
        <v>925</v>
      </c>
      <c r="D803" s="2" t="s">
        <v>11</v>
      </c>
      <c r="E803" s="2" t="s">
        <v>8</v>
      </c>
      <c r="F803" s="2" t="s">
        <v>279</v>
      </c>
      <c r="G803" s="2"/>
      <c r="H803" s="32">
        <f>H804</f>
        <v>0</v>
      </c>
      <c r="I803" s="32">
        <f>I804</f>
        <v>0</v>
      </c>
      <c r="J803" s="35">
        <f>J804</f>
        <v>0</v>
      </c>
      <c r="K803" s="35">
        <f>K804</f>
        <v>0</v>
      </c>
      <c r="L803" s="32" t="e">
        <f t="shared" si="94"/>
        <v>#DIV/0!</v>
      </c>
      <c r="M803" s="75"/>
      <c r="N803" s="75"/>
      <c r="O803" s="75"/>
      <c r="P803" s="75"/>
    </row>
    <row r="804" spans="1:16" ht="30" hidden="1" x14ac:dyDescent="0.25">
      <c r="A804" s="22"/>
      <c r="B804" s="34" t="s">
        <v>95</v>
      </c>
      <c r="C804" s="2">
        <v>925</v>
      </c>
      <c r="D804" s="2" t="s">
        <v>11</v>
      </c>
      <c r="E804" s="2" t="s">
        <v>8</v>
      </c>
      <c r="F804" s="2" t="s">
        <v>279</v>
      </c>
      <c r="G804" s="2" t="s">
        <v>542</v>
      </c>
      <c r="H804" s="32"/>
      <c r="I804" s="32"/>
      <c r="J804" s="35">
        <v>0</v>
      </c>
      <c r="K804" s="35">
        <v>0</v>
      </c>
      <c r="L804" s="32" t="e">
        <f t="shared" si="94"/>
        <v>#DIV/0!</v>
      </c>
      <c r="M804" s="75"/>
      <c r="N804" s="75"/>
      <c r="O804" s="75"/>
      <c r="P804" s="75"/>
    </row>
    <row r="805" spans="1:16" ht="0.6" hidden="1" customHeight="1" x14ac:dyDescent="0.25">
      <c r="A805" s="22"/>
      <c r="B805" s="31" t="s">
        <v>802</v>
      </c>
      <c r="C805" s="2">
        <v>925</v>
      </c>
      <c r="D805" s="2" t="s">
        <v>11</v>
      </c>
      <c r="E805" s="2" t="s">
        <v>8</v>
      </c>
      <c r="F805" s="2" t="s">
        <v>637</v>
      </c>
      <c r="G805" s="2"/>
      <c r="H805" s="32"/>
      <c r="I805" s="32"/>
      <c r="J805" s="35">
        <f>J806</f>
        <v>0</v>
      </c>
      <c r="K805" s="35">
        <f>K806</f>
        <v>0</v>
      </c>
      <c r="L805" s="32" t="e">
        <f t="shared" si="94"/>
        <v>#DIV/0!</v>
      </c>
      <c r="M805" s="75"/>
      <c r="N805" s="75"/>
      <c r="O805" s="75"/>
      <c r="P805" s="75"/>
    </row>
    <row r="806" spans="1:16" ht="30" hidden="1" x14ac:dyDescent="0.25">
      <c r="A806" s="22"/>
      <c r="B806" s="34" t="s">
        <v>95</v>
      </c>
      <c r="C806" s="2">
        <v>925</v>
      </c>
      <c r="D806" s="2" t="s">
        <v>11</v>
      </c>
      <c r="E806" s="2" t="s">
        <v>8</v>
      </c>
      <c r="F806" s="2" t="s">
        <v>637</v>
      </c>
      <c r="G806" s="2" t="s">
        <v>542</v>
      </c>
      <c r="H806" s="32"/>
      <c r="I806" s="32"/>
      <c r="J806" s="35">
        <v>0</v>
      </c>
      <c r="K806" s="35">
        <v>0</v>
      </c>
      <c r="L806" s="32" t="e">
        <f t="shared" si="94"/>
        <v>#DIV/0!</v>
      </c>
      <c r="M806" s="75"/>
      <c r="N806" s="75"/>
      <c r="O806" s="75"/>
      <c r="P806" s="75"/>
    </row>
    <row r="807" spans="1:16" ht="90" hidden="1" x14ac:dyDescent="0.25">
      <c r="A807" s="22"/>
      <c r="B807" s="39" t="s">
        <v>85</v>
      </c>
      <c r="C807" s="2">
        <v>925</v>
      </c>
      <c r="D807" s="2" t="s">
        <v>11</v>
      </c>
      <c r="E807" s="2" t="s">
        <v>8</v>
      </c>
      <c r="F807" s="2" t="s">
        <v>589</v>
      </c>
      <c r="G807" s="2"/>
      <c r="H807" s="32"/>
      <c r="I807" s="32"/>
      <c r="J807" s="35">
        <f>J808</f>
        <v>0</v>
      </c>
      <c r="K807" s="35">
        <f>K808</f>
        <v>0</v>
      </c>
      <c r="L807" s="32" t="e">
        <f t="shared" si="94"/>
        <v>#DIV/0!</v>
      </c>
      <c r="M807" s="75"/>
      <c r="N807" s="75"/>
      <c r="O807" s="75"/>
      <c r="P807" s="75"/>
    </row>
    <row r="808" spans="1:16" ht="28.9" hidden="1" customHeight="1" x14ac:dyDescent="0.25">
      <c r="A808" s="22"/>
      <c r="B808" s="34" t="s">
        <v>95</v>
      </c>
      <c r="C808" s="2">
        <v>925</v>
      </c>
      <c r="D808" s="2" t="s">
        <v>11</v>
      </c>
      <c r="E808" s="2" t="s">
        <v>8</v>
      </c>
      <c r="F808" s="2" t="s">
        <v>589</v>
      </c>
      <c r="G808" s="2" t="s">
        <v>542</v>
      </c>
      <c r="H808" s="32"/>
      <c r="I808" s="32"/>
      <c r="J808" s="35">
        <v>0</v>
      </c>
      <c r="K808" s="35">
        <v>0</v>
      </c>
      <c r="L808" s="32" t="e">
        <f t="shared" si="94"/>
        <v>#DIV/0!</v>
      </c>
      <c r="M808" s="75"/>
      <c r="N808" s="75"/>
      <c r="O808" s="75"/>
      <c r="P808" s="75"/>
    </row>
    <row r="809" spans="1:16" ht="31.15" hidden="1" customHeight="1" x14ac:dyDescent="0.25">
      <c r="A809" s="22"/>
      <c r="B809" s="39" t="s">
        <v>608</v>
      </c>
      <c r="C809" s="2">
        <v>925</v>
      </c>
      <c r="D809" s="2" t="s">
        <v>11</v>
      </c>
      <c r="E809" s="2" t="s">
        <v>8</v>
      </c>
      <c r="F809" s="2" t="s">
        <v>609</v>
      </c>
      <c r="G809" s="2"/>
      <c r="H809" s="32"/>
      <c r="I809" s="32"/>
      <c r="J809" s="35">
        <f>J810</f>
        <v>0</v>
      </c>
      <c r="K809" s="35">
        <f>K810</f>
        <v>0</v>
      </c>
      <c r="L809" s="32" t="e">
        <f t="shared" si="94"/>
        <v>#DIV/0!</v>
      </c>
      <c r="M809" s="75"/>
      <c r="N809" s="75"/>
      <c r="O809" s="75"/>
      <c r="P809" s="75"/>
    </row>
    <row r="810" spans="1:16" ht="0.6" hidden="1" customHeight="1" x14ac:dyDescent="0.25">
      <c r="A810" s="22"/>
      <c r="B810" s="34" t="s">
        <v>95</v>
      </c>
      <c r="C810" s="2">
        <v>925</v>
      </c>
      <c r="D810" s="2" t="s">
        <v>11</v>
      </c>
      <c r="E810" s="2" t="s">
        <v>8</v>
      </c>
      <c r="F810" s="2" t="s">
        <v>609</v>
      </c>
      <c r="G810" s="2" t="s">
        <v>542</v>
      </c>
      <c r="H810" s="32"/>
      <c r="I810" s="32"/>
      <c r="J810" s="35">
        <v>0</v>
      </c>
      <c r="K810" s="35">
        <v>0</v>
      </c>
      <c r="L810" s="32" t="e">
        <f t="shared" si="94"/>
        <v>#DIV/0!</v>
      </c>
      <c r="M810" s="75"/>
      <c r="N810" s="75"/>
      <c r="O810" s="75"/>
      <c r="P810" s="75"/>
    </row>
    <row r="811" spans="1:16" ht="105" hidden="1" x14ac:dyDescent="0.25">
      <c r="A811" s="22"/>
      <c r="B811" s="34" t="s">
        <v>548</v>
      </c>
      <c r="C811" s="2">
        <v>925</v>
      </c>
      <c r="D811" s="2" t="s">
        <v>11</v>
      </c>
      <c r="E811" s="2" t="s">
        <v>8</v>
      </c>
      <c r="F811" s="2" t="s">
        <v>546</v>
      </c>
      <c r="G811" s="2"/>
      <c r="H811" s="32"/>
      <c r="I811" s="32"/>
      <c r="J811" s="35">
        <f>J812</f>
        <v>0</v>
      </c>
      <c r="K811" s="35">
        <f>K812</f>
        <v>0</v>
      </c>
      <c r="L811" s="32" t="e">
        <f t="shared" si="94"/>
        <v>#DIV/0!</v>
      </c>
      <c r="M811" s="75"/>
      <c r="N811" s="75"/>
      <c r="O811" s="75"/>
      <c r="P811" s="75"/>
    </row>
    <row r="812" spans="1:16" ht="30" hidden="1" x14ac:dyDescent="0.25">
      <c r="A812" s="22"/>
      <c r="B812" s="34" t="s">
        <v>95</v>
      </c>
      <c r="C812" s="2">
        <v>925</v>
      </c>
      <c r="D812" s="2" t="s">
        <v>11</v>
      </c>
      <c r="E812" s="2" t="s">
        <v>8</v>
      </c>
      <c r="F812" s="2" t="s">
        <v>546</v>
      </c>
      <c r="G812" s="2" t="s">
        <v>542</v>
      </c>
      <c r="H812" s="32"/>
      <c r="I812" s="32"/>
      <c r="J812" s="35">
        <v>0</v>
      </c>
      <c r="K812" s="35">
        <v>0</v>
      </c>
      <c r="L812" s="32" t="e">
        <f t="shared" si="94"/>
        <v>#DIV/0!</v>
      </c>
      <c r="M812" s="75"/>
      <c r="N812" s="75"/>
      <c r="O812" s="75"/>
      <c r="P812" s="75"/>
    </row>
    <row r="813" spans="1:16" ht="105" hidden="1" x14ac:dyDescent="0.25">
      <c r="A813" s="22"/>
      <c r="B813" s="34" t="s">
        <v>547</v>
      </c>
      <c r="C813" s="2">
        <v>925</v>
      </c>
      <c r="D813" s="2" t="s">
        <v>11</v>
      </c>
      <c r="E813" s="2" t="s">
        <v>8</v>
      </c>
      <c r="F813" s="2" t="s">
        <v>545</v>
      </c>
      <c r="G813" s="2"/>
      <c r="H813" s="32"/>
      <c r="I813" s="32"/>
      <c r="J813" s="35">
        <f>J814</f>
        <v>0</v>
      </c>
      <c r="K813" s="35">
        <f>K814</f>
        <v>0</v>
      </c>
      <c r="L813" s="32" t="e">
        <f t="shared" si="94"/>
        <v>#DIV/0!</v>
      </c>
      <c r="M813" s="75"/>
      <c r="N813" s="75"/>
      <c r="O813" s="75"/>
      <c r="P813" s="75"/>
    </row>
    <row r="814" spans="1:16" ht="30" hidden="1" x14ac:dyDescent="0.25">
      <c r="A814" s="22"/>
      <c r="B814" s="34" t="s">
        <v>95</v>
      </c>
      <c r="C814" s="2">
        <v>925</v>
      </c>
      <c r="D814" s="2" t="s">
        <v>11</v>
      </c>
      <c r="E814" s="2" t="s">
        <v>8</v>
      </c>
      <c r="F814" s="2" t="s">
        <v>545</v>
      </c>
      <c r="G814" s="2" t="s">
        <v>542</v>
      </c>
      <c r="H814" s="32"/>
      <c r="I814" s="32"/>
      <c r="J814" s="35">
        <v>0</v>
      </c>
      <c r="K814" s="35">
        <v>0</v>
      </c>
      <c r="L814" s="32" t="e">
        <f t="shared" si="94"/>
        <v>#DIV/0!</v>
      </c>
      <c r="M814" s="75"/>
      <c r="N814" s="75"/>
      <c r="O814" s="75"/>
      <c r="P814" s="75"/>
    </row>
    <row r="815" spans="1:16" ht="90" hidden="1" x14ac:dyDescent="0.25">
      <c r="A815" s="22"/>
      <c r="B815" s="34" t="s">
        <v>618</v>
      </c>
      <c r="C815" s="2" t="s">
        <v>150</v>
      </c>
      <c r="D815" s="2" t="s">
        <v>11</v>
      </c>
      <c r="E815" s="2" t="s">
        <v>8</v>
      </c>
      <c r="F815" s="2" t="s">
        <v>126</v>
      </c>
      <c r="G815" s="2"/>
      <c r="H815" s="32"/>
      <c r="I815" s="32"/>
      <c r="J815" s="35">
        <f>J816</f>
        <v>0</v>
      </c>
      <c r="K815" s="35">
        <f>K816</f>
        <v>0</v>
      </c>
      <c r="L815" s="32" t="e">
        <f t="shared" si="94"/>
        <v>#DIV/0!</v>
      </c>
      <c r="M815" s="75"/>
      <c r="N815" s="75"/>
      <c r="O815" s="75"/>
      <c r="P815" s="75"/>
    </row>
    <row r="816" spans="1:16" ht="30" hidden="1" x14ac:dyDescent="0.25">
      <c r="A816" s="22"/>
      <c r="B816" s="34" t="s">
        <v>95</v>
      </c>
      <c r="C816" s="2">
        <v>925</v>
      </c>
      <c r="D816" s="2" t="s">
        <v>11</v>
      </c>
      <c r="E816" s="2" t="s">
        <v>8</v>
      </c>
      <c r="F816" s="2" t="s">
        <v>126</v>
      </c>
      <c r="G816" s="2" t="s">
        <v>542</v>
      </c>
      <c r="H816" s="32"/>
      <c r="I816" s="32"/>
      <c r="J816" s="35">
        <v>0</v>
      </c>
      <c r="K816" s="35">
        <v>0</v>
      </c>
      <c r="L816" s="32" t="e">
        <f t="shared" si="94"/>
        <v>#DIV/0!</v>
      </c>
      <c r="M816" s="75"/>
      <c r="N816" s="75"/>
      <c r="O816" s="75"/>
      <c r="P816" s="75"/>
    </row>
    <row r="817" spans="1:16" ht="30" hidden="1" x14ac:dyDescent="0.25">
      <c r="A817" s="22"/>
      <c r="B817" s="34" t="s">
        <v>57</v>
      </c>
      <c r="C817" s="2">
        <v>925</v>
      </c>
      <c r="D817" s="2" t="s">
        <v>11</v>
      </c>
      <c r="E817" s="2" t="s">
        <v>8</v>
      </c>
      <c r="F817" s="2" t="s">
        <v>575</v>
      </c>
      <c r="G817" s="2"/>
      <c r="H817" s="32">
        <f>H818+H819</f>
        <v>34813.699999999997</v>
      </c>
      <c r="I817" s="32">
        <f>I818+I819</f>
        <v>32290.799999999999</v>
      </c>
      <c r="J817" s="32">
        <f>J818+J819</f>
        <v>0</v>
      </c>
      <c r="K817" s="32">
        <f>K818+K819</f>
        <v>0</v>
      </c>
      <c r="L817" s="32" t="e">
        <f t="shared" si="94"/>
        <v>#DIV/0!</v>
      </c>
      <c r="M817" s="74"/>
      <c r="N817" s="74"/>
      <c r="O817" s="74"/>
      <c r="P817" s="74"/>
    </row>
    <row r="818" spans="1:16" ht="30" hidden="1" x14ac:dyDescent="0.25">
      <c r="A818" s="22"/>
      <c r="B818" s="34" t="s">
        <v>95</v>
      </c>
      <c r="C818" s="2">
        <v>925</v>
      </c>
      <c r="D818" s="2" t="s">
        <v>11</v>
      </c>
      <c r="E818" s="2" t="s">
        <v>8</v>
      </c>
      <c r="F818" s="2" t="s">
        <v>575</v>
      </c>
      <c r="G818" s="2" t="s">
        <v>542</v>
      </c>
      <c r="H818" s="35">
        <f>31305.4+0.1</f>
        <v>31305.5</v>
      </c>
      <c r="I818" s="35">
        <f>25344.9-24.3+4699.9</f>
        <v>30020.5</v>
      </c>
      <c r="J818" s="35">
        <v>0</v>
      </c>
      <c r="K818" s="35">
        <v>0</v>
      </c>
      <c r="L818" s="32" t="e">
        <f t="shared" si="94"/>
        <v>#DIV/0!</v>
      </c>
      <c r="M818" s="75"/>
      <c r="N818" s="75"/>
      <c r="O818" s="75"/>
      <c r="P818" s="75"/>
    </row>
    <row r="819" spans="1:16" ht="30" hidden="1" x14ac:dyDescent="0.25">
      <c r="A819" s="22"/>
      <c r="B819" s="31" t="s">
        <v>425</v>
      </c>
      <c r="C819" s="2">
        <v>925</v>
      </c>
      <c r="D819" s="2" t="s">
        <v>11</v>
      </c>
      <c r="E819" s="2" t="s">
        <v>8</v>
      </c>
      <c r="F819" s="2" t="s">
        <v>575</v>
      </c>
      <c r="G819" s="2" t="s">
        <v>185</v>
      </c>
      <c r="H819" s="35">
        <f>2804.2+704</f>
        <v>3508.2</v>
      </c>
      <c r="I819" s="35">
        <v>2270.3000000000002</v>
      </c>
      <c r="J819" s="35">
        <v>0</v>
      </c>
      <c r="K819" s="35">
        <v>0</v>
      </c>
      <c r="L819" s="32" t="e">
        <f t="shared" si="94"/>
        <v>#DIV/0!</v>
      </c>
      <c r="M819" s="75"/>
      <c r="N819" s="75"/>
      <c r="O819" s="75"/>
      <c r="P819" s="75"/>
    </row>
    <row r="820" spans="1:16" ht="45" hidden="1" x14ac:dyDescent="0.25">
      <c r="A820" s="22"/>
      <c r="B820" s="31" t="s">
        <v>244</v>
      </c>
      <c r="C820" s="2">
        <v>925</v>
      </c>
      <c r="D820" s="2" t="s">
        <v>11</v>
      </c>
      <c r="E820" s="2" t="s">
        <v>8</v>
      </c>
      <c r="F820" s="2" t="s">
        <v>129</v>
      </c>
      <c r="G820" s="2"/>
      <c r="H820" s="32">
        <f>H821</f>
        <v>0</v>
      </c>
      <c r="I820" s="32">
        <f>I821</f>
        <v>0</v>
      </c>
      <c r="J820" s="32">
        <f>J821</f>
        <v>0</v>
      </c>
      <c r="K820" s="32">
        <f>K821</f>
        <v>0</v>
      </c>
      <c r="L820" s="32" t="e">
        <f t="shared" si="94"/>
        <v>#DIV/0!</v>
      </c>
      <c r="M820" s="74"/>
      <c r="N820" s="74"/>
      <c r="O820" s="74"/>
      <c r="P820" s="74"/>
    </row>
    <row r="821" spans="1:16" ht="30" hidden="1" x14ac:dyDescent="0.25">
      <c r="A821" s="22"/>
      <c r="B821" s="34" t="s">
        <v>95</v>
      </c>
      <c r="C821" s="2">
        <v>925</v>
      </c>
      <c r="D821" s="2" t="s">
        <v>11</v>
      </c>
      <c r="E821" s="2" t="s">
        <v>8</v>
      </c>
      <c r="F821" s="2" t="s">
        <v>129</v>
      </c>
      <c r="G821" s="2" t="s">
        <v>542</v>
      </c>
      <c r="H821" s="32"/>
      <c r="I821" s="32"/>
      <c r="J821" s="35">
        <v>0</v>
      </c>
      <c r="K821" s="35">
        <v>0</v>
      </c>
      <c r="L821" s="32" t="e">
        <f t="shared" si="94"/>
        <v>#DIV/0!</v>
      </c>
      <c r="M821" s="75"/>
      <c r="N821" s="75"/>
      <c r="O821" s="75"/>
      <c r="P821" s="75"/>
    </row>
    <row r="822" spans="1:16" ht="30" hidden="1" x14ac:dyDescent="0.25">
      <c r="A822" s="22"/>
      <c r="B822" s="31" t="s">
        <v>630</v>
      </c>
      <c r="C822" s="2">
        <v>925</v>
      </c>
      <c r="D822" s="2" t="s">
        <v>11</v>
      </c>
      <c r="E822" s="2" t="s">
        <v>8</v>
      </c>
      <c r="F822" s="2" t="s">
        <v>471</v>
      </c>
      <c r="G822" s="2"/>
      <c r="H822" s="32">
        <f>H823+H825+H827+H829+H831+H833+H835</f>
        <v>0</v>
      </c>
      <c r="I822" s="32">
        <f>I823+I825+I827+I829+I831+I833+I835</f>
        <v>0</v>
      </c>
      <c r="J822" s="32">
        <f>J823+J825+J827+J829+J831+J833+J835</f>
        <v>0</v>
      </c>
      <c r="K822" s="32">
        <f>K823+K825+K827+K829+K831+K833+K835</f>
        <v>0</v>
      </c>
      <c r="L822" s="32" t="e">
        <f t="shared" si="94"/>
        <v>#DIV/0!</v>
      </c>
      <c r="M822" s="74"/>
      <c r="N822" s="74"/>
      <c r="O822" s="74"/>
      <c r="P822" s="74"/>
    </row>
    <row r="823" spans="1:16" ht="75" hidden="1" x14ac:dyDescent="0.25">
      <c r="A823" s="22"/>
      <c r="B823" s="31" t="s">
        <v>250</v>
      </c>
      <c r="C823" s="2">
        <v>925</v>
      </c>
      <c r="D823" s="2" t="s">
        <v>11</v>
      </c>
      <c r="E823" s="2" t="s">
        <v>8</v>
      </c>
      <c r="F823" s="2" t="s">
        <v>470</v>
      </c>
      <c r="G823" s="2"/>
      <c r="H823" s="32">
        <f>H824</f>
        <v>0</v>
      </c>
      <c r="I823" s="32">
        <f>I824</f>
        <v>0</v>
      </c>
      <c r="J823" s="35">
        <f>J824</f>
        <v>0</v>
      </c>
      <c r="K823" s="35">
        <f>K824</f>
        <v>0</v>
      </c>
      <c r="L823" s="32" t="e">
        <f t="shared" si="94"/>
        <v>#DIV/0!</v>
      </c>
      <c r="M823" s="75"/>
      <c r="N823" s="75"/>
      <c r="O823" s="75"/>
      <c r="P823" s="75"/>
    </row>
    <row r="824" spans="1:16" ht="30" hidden="1" x14ac:dyDescent="0.25">
      <c r="A824" s="22"/>
      <c r="B824" s="34" t="s">
        <v>95</v>
      </c>
      <c r="C824" s="2">
        <v>925</v>
      </c>
      <c r="D824" s="2" t="s">
        <v>11</v>
      </c>
      <c r="E824" s="2" t="s">
        <v>8</v>
      </c>
      <c r="F824" s="2" t="s">
        <v>470</v>
      </c>
      <c r="G824" s="2" t="s">
        <v>542</v>
      </c>
      <c r="H824" s="32"/>
      <c r="I824" s="32"/>
      <c r="J824" s="35">
        <v>0</v>
      </c>
      <c r="K824" s="35">
        <v>0</v>
      </c>
      <c r="L824" s="32" t="e">
        <f t="shared" si="94"/>
        <v>#DIV/0!</v>
      </c>
      <c r="M824" s="75"/>
      <c r="N824" s="75"/>
      <c r="O824" s="75"/>
      <c r="P824" s="75"/>
    </row>
    <row r="825" spans="1:16" ht="31.15" hidden="1" customHeight="1" x14ac:dyDescent="0.25">
      <c r="A825" s="22"/>
      <c r="B825" s="31" t="s">
        <v>251</v>
      </c>
      <c r="C825" s="2">
        <v>925</v>
      </c>
      <c r="D825" s="2" t="s">
        <v>11</v>
      </c>
      <c r="E825" s="2" t="s">
        <v>8</v>
      </c>
      <c r="F825" s="2" t="s">
        <v>469</v>
      </c>
      <c r="G825" s="2"/>
      <c r="H825" s="32">
        <f>H826</f>
        <v>0</v>
      </c>
      <c r="I825" s="32">
        <f>I826</f>
        <v>0</v>
      </c>
      <c r="J825" s="35">
        <f>J826</f>
        <v>0</v>
      </c>
      <c r="K825" s="35">
        <f>K826</f>
        <v>0</v>
      </c>
      <c r="L825" s="32" t="e">
        <f t="shared" si="94"/>
        <v>#DIV/0!</v>
      </c>
      <c r="M825" s="75"/>
      <c r="N825" s="75"/>
      <c r="O825" s="75"/>
      <c r="P825" s="75"/>
    </row>
    <row r="826" spans="1:16" ht="30" hidden="1" x14ac:dyDescent="0.25">
      <c r="A826" s="22"/>
      <c r="B826" s="34" t="s">
        <v>95</v>
      </c>
      <c r="C826" s="2">
        <v>925</v>
      </c>
      <c r="D826" s="2" t="s">
        <v>11</v>
      </c>
      <c r="E826" s="2" t="s">
        <v>8</v>
      </c>
      <c r="F826" s="2" t="s">
        <v>469</v>
      </c>
      <c r="G826" s="2" t="s">
        <v>542</v>
      </c>
      <c r="H826" s="32"/>
      <c r="I826" s="32"/>
      <c r="J826" s="35">
        <v>0</v>
      </c>
      <c r="K826" s="35">
        <v>0</v>
      </c>
      <c r="L826" s="32" t="e">
        <f t="shared" si="94"/>
        <v>#DIV/0!</v>
      </c>
      <c r="M826" s="75"/>
      <c r="N826" s="75"/>
      <c r="O826" s="75"/>
      <c r="P826" s="75"/>
    </row>
    <row r="827" spans="1:16" ht="0.6" customHeight="1" x14ac:dyDescent="0.25">
      <c r="A827" s="22"/>
      <c r="B827" s="31" t="s">
        <v>137</v>
      </c>
      <c r="C827" s="2">
        <v>925</v>
      </c>
      <c r="D827" s="2" t="s">
        <v>11</v>
      </c>
      <c r="E827" s="2" t="s">
        <v>8</v>
      </c>
      <c r="F827" s="2" t="s">
        <v>505</v>
      </c>
      <c r="G827" s="2"/>
      <c r="H827" s="32">
        <f>H828</f>
        <v>0</v>
      </c>
      <c r="I827" s="32">
        <f>I828</f>
        <v>0</v>
      </c>
      <c r="J827" s="35">
        <f>J828</f>
        <v>0</v>
      </c>
      <c r="K827" s="35">
        <f>K828</f>
        <v>0</v>
      </c>
      <c r="L827" s="32" t="e">
        <f t="shared" si="94"/>
        <v>#DIV/0!</v>
      </c>
      <c r="M827" s="75"/>
      <c r="N827" s="75"/>
      <c r="O827" s="75"/>
      <c r="P827" s="75"/>
    </row>
    <row r="828" spans="1:16" ht="30" hidden="1" x14ac:dyDescent="0.25">
      <c r="A828" s="22"/>
      <c r="B828" s="34" t="s">
        <v>95</v>
      </c>
      <c r="C828" s="2">
        <v>925</v>
      </c>
      <c r="D828" s="2" t="s">
        <v>11</v>
      </c>
      <c r="E828" s="2" t="s">
        <v>8</v>
      </c>
      <c r="F828" s="2" t="s">
        <v>505</v>
      </c>
      <c r="G828" s="2" t="s">
        <v>542</v>
      </c>
      <c r="H828" s="32"/>
      <c r="I828" s="32"/>
      <c r="J828" s="35">
        <v>0</v>
      </c>
      <c r="K828" s="35">
        <v>0</v>
      </c>
      <c r="L828" s="32" t="e">
        <f t="shared" si="94"/>
        <v>#DIV/0!</v>
      </c>
      <c r="M828" s="75"/>
      <c r="N828" s="75"/>
      <c r="O828" s="75"/>
      <c r="P828" s="75"/>
    </row>
    <row r="829" spans="1:16" ht="89.45" hidden="1" customHeight="1" x14ac:dyDescent="0.25">
      <c r="A829" s="22"/>
      <c r="B829" s="34" t="s">
        <v>92</v>
      </c>
      <c r="C829" s="2">
        <v>925</v>
      </c>
      <c r="D829" s="2" t="s">
        <v>11</v>
      </c>
      <c r="E829" s="2" t="s">
        <v>8</v>
      </c>
      <c r="F829" s="2" t="s">
        <v>683</v>
      </c>
      <c r="G829" s="2"/>
      <c r="H829" s="32">
        <f>H830</f>
        <v>0</v>
      </c>
      <c r="I829" s="32">
        <f>I830</f>
        <v>0</v>
      </c>
      <c r="J829" s="35">
        <f>J830</f>
        <v>0</v>
      </c>
      <c r="K829" s="35">
        <f>K830</f>
        <v>0</v>
      </c>
      <c r="L829" s="32" t="e">
        <f t="shared" si="94"/>
        <v>#DIV/0!</v>
      </c>
      <c r="M829" s="75"/>
      <c r="N829" s="75"/>
      <c r="O829" s="75"/>
      <c r="P829" s="75"/>
    </row>
    <row r="830" spans="1:16" ht="30" hidden="1" x14ac:dyDescent="0.25">
      <c r="A830" s="22"/>
      <c r="B830" s="34" t="s">
        <v>95</v>
      </c>
      <c r="C830" s="2">
        <v>925</v>
      </c>
      <c r="D830" s="2" t="s">
        <v>11</v>
      </c>
      <c r="E830" s="2" t="s">
        <v>8</v>
      </c>
      <c r="F830" s="2" t="s">
        <v>683</v>
      </c>
      <c r="G830" s="2" t="s">
        <v>542</v>
      </c>
      <c r="H830" s="32"/>
      <c r="I830" s="32"/>
      <c r="J830" s="35">
        <v>0</v>
      </c>
      <c r="K830" s="35">
        <v>0</v>
      </c>
      <c r="L830" s="32" t="e">
        <f t="shared" si="94"/>
        <v>#DIV/0!</v>
      </c>
      <c r="M830" s="75"/>
      <c r="N830" s="75"/>
      <c r="O830" s="75"/>
      <c r="P830" s="75"/>
    </row>
    <row r="831" spans="1:16" ht="90" hidden="1" x14ac:dyDescent="0.25">
      <c r="A831" s="22"/>
      <c r="B831" s="34" t="s">
        <v>93</v>
      </c>
      <c r="C831" s="2">
        <v>925</v>
      </c>
      <c r="D831" s="2" t="s">
        <v>11</v>
      </c>
      <c r="E831" s="2" t="s">
        <v>8</v>
      </c>
      <c r="F831" s="2" t="s">
        <v>682</v>
      </c>
      <c r="G831" s="2"/>
      <c r="H831" s="32">
        <f>H832</f>
        <v>0</v>
      </c>
      <c r="I831" s="32">
        <f>I832</f>
        <v>0</v>
      </c>
      <c r="J831" s="35">
        <f>J832</f>
        <v>0</v>
      </c>
      <c r="K831" s="35">
        <f>K832</f>
        <v>0</v>
      </c>
      <c r="L831" s="32" t="e">
        <f t="shared" si="94"/>
        <v>#DIV/0!</v>
      </c>
      <c r="M831" s="75"/>
      <c r="N831" s="75"/>
      <c r="O831" s="75"/>
      <c r="P831" s="75"/>
    </row>
    <row r="832" spans="1:16" ht="29.45" hidden="1" customHeight="1" x14ac:dyDescent="0.25">
      <c r="A832" s="22"/>
      <c r="B832" s="34" t="s">
        <v>95</v>
      </c>
      <c r="C832" s="2">
        <v>925</v>
      </c>
      <c r="D832" s="2" t="s">
        <v>11</v>
      </c>
      <c r="E832" s="2" t="s">
        <v>8</v>
      </c>
      <c r="F832" s="2" t="s">
        <v>682</v>
      </c>
      <c r="G832" s="2" t="s">
        <v>542</v>
      </c>
      <c r="H832" s="32"/>
      <c r="I832" s="32"/>
      <c r="J832" s="35">
        <v>0</v>
      </c>
      <c r="K832" s="35">
        <v>0</v>
      </c>
      <c r="L832" s="32" t="e">
        <f t="shared" si="94"/>
        <v>#DIV/0!</v>
      </c>
      <c r="M832" s="75"/>
      <c r="N832" s="75"/>
      <c r="O832" s="75"/>
      <c r="P832" s="75"/>
    </row>
    <row r="833" spans="1:16" ht="180" hidden="1" customHeight="1" x14ac:dyDescent="0.25">
      <c r="A833" s="22"/>
      <c r="B833" s="34" t="s">
        <v>175</v>
      </c>
      <c r="C833" s="2">
        <v>925</v>
      </c>
      <c r="D833" s="2" t="s">
        <v>11</v>
      </c>
      <c r="E833" s="2" t="s">
        <v>8</v>
      </c>
      <c r="F833" s="2" t="s">
        <v>725</v>
      </c>
      <c r="G833" s="2"/>
      <c r="H833" s="32">
        <f>H834</f>
        <v>0</v>
      </c>
      <c r="I833" s="32">
        <f>I834</f>
        <v>0</v>
      </c>
      <c r="J833" s="35">
        <f>J834</f>
        <v>0</v>
      </c>
      <c r="K833" s="35">
        <f>K834</f>
        <v>0</v>
      </c>
      <c r="L833" s="32" t="e">
        <f t="shared" si="94"/>
        <v>#DIV/0!</v>
      </c>
      <c r="M833" s="75"/>
      <c r="N833" s="75"/>
      <c r="O833" s="75"/>
      <c r="P833" s="75"/>
    </row>
    <row r="834" spans="1:16" ht="30" hidden="1" x14ac:dyDescent="0.25">
      <c r="A834" s="22"/>
      <c r="B834" s="34" t="s">
        <v>95</v>
      </c>
      <c r="C834" s="2">
        <v>925</v>
      </c>
      <c r="D834" s="2" t="s">
        <v>11</v>
      </c>
      <c r="E834" s="2" t="s">
        <v>8</v>
      </c>
      <c r="F834" s="2" t="s">
        <v>725</v>
      </c>
      <c r="G834" s="2" t="s">
        <v>542</v>
      </c>
      <c r="H834" s="32"/>
      <c r="I834" s="32"/>
      <c r="J834" s="35">
        <v>0</v>
      </c>
      <c r="K834" s="35">
        <v>0</v>
      </c>
      <c r="L834" s="32" t="e">
        <f t="shared" si="94"/>
        <v>#DIV/0!</v>
      </c>
      <c r="M834" s="75"/>
      <c r="N834" s="75"/>
      <c r="O834" s="75"/>
      <c r="P834" s="75"/>
    </row>
    <row r="835" spans="1:16" ht="126.6" hidden="1" customHeight="1" x14ac:dyDescent="0.25">
      <c r="A835" s="22"/>
      <c r="B835" s="34" t="s">
        <v>176</v>
      </c>
      <c r="C835" s="2">
        <v>925</v>
      </c>
      <c r="D835" s="2" t="s">
        <v>11</v>
      </c>
      <c r="E835" s="2" t="s">
        <v>8</v>
      </c>
      <c r="F835" s="2" t="s">
        <v>726</v>
      </c>
      <c r="G835" s="2"/>
      <c r="H835" s="32">
        <f>H836</f>
        <v>0</v>
      </c>
      <c r="I835" s="32">
        <f>I836</f>
        <v>0</v>
      </c>
      <c r="J835" s="35">
        <f>J836</f>
        <v>0</v>
      </c>
      <c r="K835" s="35">
        <f>K836</f>
        <v>0</v>
      </c>
      <c r="L835" s="32" t="e">
        <f t="shared" si="94"/>
        <v>#DIV/0!</v>
      </c>
      <c r="M835" s="75"/>
      <c r="N835" s="75"/>
      <c r="O835" s="75"/>
      <c r="P835" s="75"/>
    </row>
    <row r="836" spans="1:16" ht="30" hidden="1" x14ac:dyDescent="0.25">
      <c r="A836" s="22"/>
      <c r="B836" s="34" t="s">
        <v>95</v>
      </c>
      <c r="C836" s="2">
        <v>925</v>
      </c>
      <c r="D836" s="2" t="s">
        <v>11</v>
      </c>
      <c r="E836" s="2" t="s">
        <v>8</v>
      </c>
      <c r="F836" s="2" t="s">
        <v>726</v>
      </c>
      <c r="G836" s="2" t="s">
        <v>542</v>
      </c>
      <c r="H836" s="32"/>
      <c r="I836" s="32"/>
      <c r="J836" s="35">
        <v>0</v>
      </c>
      <c r="K836" s="35">
        <v>0</v>
      </c>
      <c r="L836" s="32" t="e">
        <f t="shared" si="94"/>
        <v>#DIV/0!</v>
      </c>
      <c r="M836" s="75"/>
      <c r="N836" s="75"/>
      <c r="O836" s="75"/>
      <c r="P836" s="75"/>
    </row>
    <row r="837" spans="1:16" ht="111" hidden="1" customHeight="1" x14ac:dyDescent="0.25">
      <c r="A837" s="22"/>
      <c r="B837" s="31" t="s">
        <v>601</v>
      </c>
      <c r="C837" s="2">
        <v>925</v>
      </c>
      <c r="D837" s="2" t="s">
        <v>11</v>
      </c>
      <c r="E837" s="2" t="s">
        <v>8</v>
      </c>
      <c r="F837" s="2" t="s">
        <v>34</v>
      </c>
      <c r="G837" s="2"/>
      <c r="H837" s="32"/>
      <c r="I837" s="32"/>
      <c r="J837" s="35">
        <f>J838</f>
        <v>0</v>
      </c>
      <c r="K837" s="35">
        <f>K838</f>
        <v>0</v>
      </c>
      <c r="L837" s="32" t="e">
        <f t="shared" si="94"/>
        <v>#DIV/0!</v>
      </c>
      <c r="M837" s="75"/>
      <c r="N837" s="75"/>
      <c r="O837" s="75"/>
      <c r="P837" s="75"/>
    </row>
    <row r="838" spans="1:16" ht="30" hidden="1" x14ac:dyDescent="0.25">
      <c r="A838" s="22"/>
      <c r="B838" s="34" t="s">
        <v>95</v>
      </c>
      <c r="C838" s="2">
        <v>925</v>
      </c>
      <c r="D838" s="2" t="s">
        <v>11</v>
      </c>
      <c r="E838" s="2" t="s">
        <v>8</v>
      </c>
      <c r="F838" s="2" t="s">
        <v>34</v>
      </c>
      <c r="G838" s="2" t="s">
        <v>542</v>
      </c>
      <c r="H838" s="32"/>
      <c r="I838" s="32"/>
      <c r="J838" s="35">
        <v>0</v>
      </c>
      <c r="K838" s="35">
        <v>0</v>
      </c>
      <c r="L838" s="32" t="e">
        <f t="shared" si="94"/>
        <v>#DIV/0!</v>
      </c>
      <c r="M838" s="75"/>
      <c r="N838" s="75"/>
      <c r="O838" s="75"/>
      <c r="P838" s="75"/>
    </row>
    <row r="839" spans="1:16" ht="1.1499999999999999" hidden="1" customHeight="1" x14ac:dyDescent="0.25">
      <c r="A839" s="22"/>
      <c r="B839" s="31" t="s">
        <v>24</v>
      </c>
      <c r="C839" s="2">
        <v>925</v>
      </c>
      <c r="D839" s="2" t="s">
        <v>11</v>
      </c>
      <c r="E839" s="2" t="s">
        <v>8</v>
      </c>
      <c r="F839" s="2" t="s">
        <v>603</v>
      </c>
      <c r="G839" s="2"/>
      <c r="H839" s="32">
        <f>H840+H841</f>
        <v>196613.9</v>
      </c>
      <c r="I839" s="32">
        <f>I840+I841</f>
        <v>196613.9</v>
      </c>
      <c r="J839" s="32">
        <f>J840+J841</f>
        <v>0</v>
      </c>
      <c r="K839" s="32">
        <f>K840+K841</f>
        <v>0</v>
      </c>
      <c r="L839" s="32" t="e">
        <f t="shared" si="94"/>
        <v>#DIV/0!</v>
      </c>
      <c r="M839" s="74"/>
      <c r="N839" s="74"/>
      <c r="O839" s="74"/>
      <c r="P839" s="74"/>
    </row>
    <row r="840" spans="1:16" ht="30" hidden="1" x14ac:dyDescent="0.25">
      <c r="A840" s="22"/>
      <c r="B840" s="34" t="s">
        <v>95</v>
      </c>
      <c r="C840" s="2">
        <v>925</v>
      </c>
      <c r="D840" s="2" t="s">
        <v>11</v>
      </c>
      <c r="E840" s="2" t="s">
        <v>8</v>
      </c>
      <c r="F840" s="2" t="s">
        <v>603</v>
      </c>
      <c r="G840" s="2" t="s">
        <v>542</v>
      </c>
      <c r="H840" s="35">
        <v>167768.29999999999</v>
      </c>
      <c r="I840" s="35">
        <v>167768.29999999999</v>
      </c>
      <c r="J840" s="35">
        <v>0</v>
      </c>
      <c r="K840" s="35">
        <v>0</v>
      </c>
      <c r="L840" s="32" t="e">
        <f t="shared" si="94"/>
        <v>#DIV/0!</v>
      </c>
      <c r="M840" s="75"/>
      <c r="N840" s="75"/>
      <c r="O840" s="75"/>
      <c r="P840" s="75"/>
    </row>
    <row r="841" spans="1:16" ht="29.45" hidden="1" customHeight="1" x14ac:dyDescent="0.25">
      <c r="A841" s="22"/>
      <c r="B841" s="31" t="s">
        <v>425</v>
      </c>
      <c r="C841" s="2">
        <v>925</v>
      </c>
      <c r="D841" s="2" t="s">
        <v>11</v>
      </c>
      <c r="E841" s="2" t="s">
        <v>8</v>
      </c>
      <c r="F841" s="2" t="s">
        <v>603</v>
      </c>
      <c r="G841" s="2" t="s">
        <v>185</v>
      </c>
      <c r="H841" s="35">
        <v>28845.599999999999</v>
      </c>
      <c r="I841" s="35">
        <v>28845.599999999999</v>
      </c>
      <c r="J841" s="35">
        <v>0</v>
      </c>
      <c r="K841" s="35">
        <v>0</v>
      </c>
      <c r="L841" s="32" t="e">
        <f t="shared" si="94"/>
        <v>#DIV/0!</v>
      </c>
      <c r="M841" s="75"/>
      <c r="N841" s="75"/>
      <c r="O841" s="75"/>
      <c r="P841" s="75"/>
    </row>
    <row r="842" spans="1:16" ht="33" hidden="1" customHeight="1" x14ac:dyDescent="0.25">
      <c r="A842" s="22"/>
      <c r="B842" s="51" t="s">
        <v>761</v>
      </c>
      <c r="C842" s="2">
        <v>925</v>
      </c>
      <c r="D842" s="2" t="s">
        <v>11</v>
      </c>
      <c r="E842" s="2" t="s">
        <v>8</v>
      </c>
      <c r="F842" s="32" t="s">
        <v>369</v>
      </c>
      <c r="G842" s="2"/>
      <c r="H842" s="32" t="e">
        <f>H843+#REF!+H845</f>
        <v>#REF!</v>
      </c>
      <c r="I842" s="32" t="e">
        <f>I843+#REF!+I845</f>
        <v>#REF!</v>
      </c>
      <c r="J842" s="32">
        <f>J843+J845+J847+J849+J851</f>
        <v>0</v>
      </c>
      <c r="K842" s="32">
        <f>K843+K845+K847+K849+K851</f>
        <v>0</v>
      </c>
      <c r="L842" s="32" t="e">
        <f t="shared" ref="L842:L905" si="96">K842/J842*100</f>
        <v>#DIV/0!</v>
      </c>
      <c r="M842" s="74"/>
      <c r="N842" s="74"/>
      <c r="O842" s="74"/>
      <c r="P842" s="74"/>
    </row>
    <row r="843" spans="1:16" ht="255" hidden="1" x14ac:dyDescent="0.25">
      <c r="A843" s="22"/>
      <c r="B843" s="31" t="s">
        <v>476</v>
      </c>
      <c r="C843" s="2">
        <v>925</v>
      </c>
      <c r="D843" s="2" t="s">
        <v>11</v>
      </c>
      <c r="E843" s="2" t="s">
        <v>8</v>
      </c>
      <c r="F843" s="32" t="s">
        <v>370</v>
      </c>
      <c r="G843" s="2"/>
      <c r="H843" s="32">
        <f>H844</f>
        <v>0</v>
      </c>
      <c r="I843" s="32">
        <f>I844</f>
        <v>0</v>
      </c>
      <c r="J843" s="35">
        <f>J844</f>
        <v>0</v>
      </c>
      <c r="K843" s="35">
        <f>K844</f>
        <v>0</v>
      </c>
      <c r="L843" s="32" t="e">
        <f t="shared" si="96"/>
        <v>#DIV/0!</v>
      </c>
      <c r="M843" s="75"/>
      <c r="N843" s="75"/>
      <c r="O843" s="75"/>
      <c r="P843" s="75"/>
    </row>
    <row r="844" spans="1:16" ht="29.45" hidden="1" customHeight="1" x14ac:dyDescent="0.25">
      <c r="A844" s="22"/>
      <c r="B844" s="54" t="s">
        <v>95</v>
      </c>
      <c r="C844" s="2">
        <v>925</v>
      </c>
      <c r="D844" s="2" t="s">
        <v>11</v>
      </c>
      <c r="E844" s="2" t="s">
        <v>8</v>
      </c>
      <c r="F844" s="32" t="s">
        <v>370</v>
      </c>
      <c r="G844" s="2" t="s">
        <v>542</v>
      </c>
      <c r="H844" s="35"/>
      <c r="I844" s="32"/>
      <c r="J844" s="35">
        <v>0</v>
      </c>
      <c r="K844" s="35">
        <v>0</v>
      </c>
      <c r="L844" s="32" t="e">
        <f t="shared" si="96"/>
        <v>#DIV/0!</v>
      </c>
      <c r="M844" s="75"/>
      <c r="N844" s="75"/>
      <c r="O844" s="75"/>
      <c r="P844" s="75"/>
    </row>
    <row r="845" spans="1:16" ht="322.14999999999998" hidden="1" customHeight="1" x14ac:dyDescent="0.25">
      <c r="A845" s="22"/>
      <c r="B845" s="31" t="s">
        <v>476</v>
      </c>
      <c r="C845" s="2">
        <v>925</v>
      </c>
      <c r="D845" s="2" t="s">
        <v>11</v>
      </c>
      <c r="E845" s="2" t="s">
        <v>8</v>
      </c>
      <c r="F845" s="2" t="s">
        <v>289</v>
      </c>
      <c r="G845" s="2"/>
      <c r="H845" s="35">
        <f>H846</f>
        <v>0</v>
      </c>
      <c r="I845" s="35">
        <f>I846</f>
        <v>0</v>
      </c>
      <c r="J845" s="35">
        <f>J846</f>
        <v>0</v>
      </c>
      <c r="K845" s="35">
        <f>K846</f>
        <v>0</v>
      </c>
      <c r="L845" s="32" t="e">
        <f t="shared" si="96"/>
        <v>#DIV/0!</v>
      </c>
      <c r="M845" s="75"/>
      <c r="N845" s="75"/>
      <c r="O845" s="75"/>
      <c r="P845" s="75"/>
    </row>
    <row r="846" spans="1:16" ht="30" hidden="1" x14ac:dyDescent="0.25">
      <c r="A846" s="22"/>
      <c r="B846" s="54" t="s">
        <v>95</v>
      </c>
      <c r="C846" s="2">
        <v>925</v>
      </c>
      <c r="D846" s="2" t="s">
        <v>11</v>
      </c>
      <c r="E846" s="2" t="s">
        <v>8</v>
      </c>
      <c r="F846" s="2" t="s">
        <v>289</v>
      </c>
      <c r="G846" s="2" t="s">
        <v>542</v>
      </c>
      <c r="H846" s="35"/>
      <c r="I846" s="32"/>
      <c r="J846" s="35">
        <v>0</v>
      </c>
      <c r="K846" s="35">
        <v>0</v>
      </c>
      <c r="L846" s="32" t="e">
        <f t="shared" si="96"/>
        <v>#DIV/0!</v>
      </c>
      <c r="M846" s="75"/>
      <c r="N846" s="75"/>
      <c r="O846" s="75"/>
      <c r="P846" s="75"/>
    </row>
    <row r="847" spans="1:16" ht="106.15" hidden="1" customHeight="1" x14ac:dyDescent="0.25">
      <c r="A847" s="22"/>
      <c r="B847" s="39" t="s">
        <v>85</v>
      </c>
      <c r="C847" s="2">
        <v>925</v>
      </c>
      <c r="D847" s="2" t="s">
        <v>11</v>
      </c>
      <c r="E847" s="2" t="s">
        <v>8</v>
      </c>
      <c r="F847" s="2" t="s">
        <v>56</v>
      </c>
      <c r="G847" s="2"/>
      <c r="H847" s="35"/>
      <c r="I847" s="32"/>
      <c r="J847" s="35">
        <f>J848</f>
        <v>0</v>
      </c>
      <c r="K847" s="35">
        <f>K848</f>
        <v>0</v>
      </c>
      <c r="L847" s="32" t="e">
        <f t="shared" si="96"/>
        <v>#DIV/0!</v>
      </c>
      <c r="M847" s="75"/>
      <c r="N847" s="75"/>
      <c r="O847" s="75"/>
      <c r="P847" s="75"/>
    </row>
    <row r="848" spans="1:16" ht="28.9" hidden="1" customHeight="1" x14ac:dyDescent="0.25">
      <c r="A848" s="22"/>
      <c r="B848" s="34" t="s">
        <v>95</v>
      </c>
      <c r="C848" s="2">
        <v>925</v>
      </c>
      <c r="D848" s="2" t="s">
        <v>11</v>
      </c>
      <c r="E848" s="2" t="s">
        <v>8</v>
      </c>
      <c r="F848" s="2" t="s">
        <v>56</v>
      </c>
      <c r="G848" s="2" t="s">
        <v>542</v>
      </c>
      <c r="H848" s="35"/>
      <c r="I848" s="32"/>
      <c r="J848" s="35">
        <v>0</v>
      </c>
      <c r="K848" s="35">
        <v>0</v>
      </c>
      <c r="L848" s="32" t="e">
        <f t="shared" si="96"/>
        <v>#DIV/0!</v>
      </c>
      <c r="M848" s="75"/>
      <c r="N848" s="75"/>
      <c r="O848" s="75"/>
      <c r="P848" s="75"/>
    </row>
    <row r="849" spans="1:19" ht="45" hidden="1" x14ac:dyDescent="0.25">
      <c r="A849" s="22"/>
      <c r="B849" s="31" t="s">
        <v>602</v>
      </c>
      <c r="C849" s="2">
        <v>925</v>
      </c>
      <c r="D849" s="2" t="s">
        <v>11</v>
      </c>
      <c r="E849" s="2" t="s">
        <v>8</v>
      </c>
      <c r="F849" s="2" t="s">
        <v>33</v>
      </c>
      <c r="G849" s="2"/>
      <c r="H849" s="35"/>
      <c r="I849" s="32"/>
      <c r="J849" s="35">
        <f>J850</f>
        <v>0</v>
      </c>
      <c r="K849" s="35">
        <f>K850</f>
        <v>0</v>
      </c>
      <c r="L849" s="32" t="e">
        <f t="shared" si="96"/>
        <v>#DIV/0!</v>
      </c>
      <c r="M849" s="75"/>
      <c r="N849" s="75"/>
      <c r="O849" s="75"/>
      <c r="P849" s="75"/>
    </row>
    <row r="850" spans="1:19" ht="30" hidden="1" x14ac:dyDescent="0.25">
      <c r="A850" s="22"/>
      <c r="B850" s="34" t="s">
        <v>95</v>
      </c>
      <c r="C850" s="2">
        <v>925</v>
      </c>
      <c r="D850" s="2" t="s">
        <v>11</v>
      </c>
      <c r="E850" s="2" t="s">
        <v>8</v>
      </c>
      <c r="F850" s="2" t="s">
        <v>33</v>
      </c>
      <c r="G850" s="2" t="s">
        <v>542</v>
      </c>
      <c r="H850" s="35"/>
      <c r="I850" s="32"/>
      <c r="J850" s="35">
        <v>0</v>
      </c>
      <c r="K850" s="35">
        <v>0</v>
      </c>
      <c r="L850" s="32" t="e">
        <f t="shared" si="96"/>
        <v>#DIV/0!</v>
      </c>
      <c r="M850" s="75"/>
      <c r="N850" s="75"/>
      <c r="O850" s="75"/>
      <c r="P850" s="75"/>
    </row>
    <row r="851" spans="1:19" ht="90" hidden="1" x14ac:dyDescent="0.25">
      <c r="A851" s="22"/>
      <c r="B851" s="39" t="s">
        <v>608</v>
      </c>
      <c r="C851" s="2">
        <v>925</v>
      </c>
      <c r="D851" s="2" t="s">
        <v>11</v>
      </c>
      <c r="E851" s="2" t="s">
        <v>8</v>
      </c>
      <c r="F851" s="2" t="s">
        <v>86</v>
      </c>
      <c r="G851" s="2"/>
      <c r="H851" s="35"/>
      <c r="I851" s="32"/>
      <c r="J851" s="35">
        <f>J852</f>
        <v>0</v>
      </c>
      <c r="K851" s="35">
        <f>K852</f>
        <v>0</v>
      </c>
      <c r="L851" s="32" t="e">
        <f t="shared" si="96"/>
        <v>#DIV/0!</v>
      </c>
      <c r="M851" s="75"/>
      <c r="N851" s="75"/>
      <c r="O851" s="75"/>
      <c r="P851" s="75"/>
    </row>
    <row r="852" spans="1:19" ht="30" hidden="1" x14ac:dyDescent="0.25">
      <c r="A852" s="22"/>
      <c r="B852" s="34" t="s">
        <v>95</v>
      </c>
      <c r="C852" s="2">
        <v>925</v>
      </c>
      <c r="D852" s="2" t="s">
        <v>11</v>
      </c>
      <c r="E852" s="2" t="s">
        <v>8</v>
      </c>
      <c r="F852" s="2" t="s">
        <v>86</v>
      </c>
      <c r="G852" s="2" t="s">
        <v>542</v>
      </c>
      <c r="H852" s="35"/>
      <c r="I852" s="32"/>
      <c r="J852" s="35">
        <v>0</v>
      </c>
      <c r="K852" s="35">
        <v>0</v>
      </c>
      <c r="L852" s="32" t="e">
        <f t="shared" si="96"/>
        <v>#DIV/0!</v>
      </c>
      <c r="M852" s="75"/>
      <c r="N852" s="75"/>
      <c r="O852" s="75"/>
      <c r="P852" s="75"/>
    </row>
    <row r="853" spans="1:19" ht="63" customHeight="1" x14ac:dyDescent="0.25">
      <c r="A853" s="22"/>
      <c r="B853" s="31" t="s">
        <v>190</v>
      </c>
      <c r="C853" s="2">
        <v>925</v>
      </c>
      <c r="D853" s="2" t="s">
        <v>11</v>
      </c>
      <c r="E853" s="2" t="s">
        <v>8</v>
      </c>
      <c r="F853" s="2" t="s">
        <v>191</v>
      </c>
      <c r="G853" s="2"/>
      <c r="H853" s="35">
        <f>H854+H860</f>
        <v>0</v>
      </c>
      <c r="I853" s="35">
        <f>I854+I860</f>
        <v>0</v>
      </c>
      <c r="J853" s="35">
        <f>J854+J857+J860</f>
        <v>317609.40000000002</v>
      </c>
      <c r="K853" s="35">
        <f>K854+K857+K860</f>
        <v>317326</v>
      </c>
      <c r="L853" s="32">
        <f t="shared" si="96"/>
        <v>99.910770902876294</v>
      </c>
      <c r="M853" s="75"/>
      <c r="N853" s="75"/>
      <c r="O853" s="75"/>
      <c r="P853" s="75"/>
    </row>
    <row r="854" spans="1:19" ht="48" customHeight="1" x14ac:dyDescent="0.25">
      <c r="A854" s="22"/>
      <c r="B854" s="34" t="s">
        <v>57</v>
      </c>
      <c r="C854" s="2">
        <v>925</v>
      </c>
      <c r="D854" s="2" t="s">
        <v>11</v>
      </c>
      <c r="E854" s="2" t="s">
        <v>8</v>
      </c>
      <c r="F854" s="2" t="s">
        <v>192</v>
      </c>
      <c r="G854" s="2"/>
      <c r="H854" s="35">
        <f>H855+H856</f>
        <v>0</v>
      </c>
      <c r="I854" s="35">
        <f>I855+I856</f>
        <v>0</v>
      </c>
      <c r="J854" s="35">
        <f>J855+J856</f>
        <v>75167.899999999994</v>
      </c>
      <c r="K854" s="35">
        <f>K855+K856</f>
        <v>75167.900000000009</v>
      </c>
      <c r="L854" s="32">
        <f t="shared" si="96"/>
        <v>100.00000000000003</v>
      </c>
      <c r="M854" s="75"/>
      <c r="N854" s="75"/>
      <c r="O854" s="75"/>
      <c r="P854" s="75"/>
    </row>
    <row r="855" spans="1:19" ht="30" x14ac:dyDescent="0.25">
      <c r="A855" s="22"/>
      <c r="B855" s="34" t="s">
        <v>95</v>
      </c>
      <c r="C855" s="2">
        <v>925</v>
      </c>
      <c r="D855" s="2" t="s">
        <v>11</v>
      </c>
      <c r="E855" s="2" t="s">
        <v>8</v>
      </c>
      <c r="F855" s="2" t="s">
        <v>192</v>
      </c>
      <c r="G855" s="2" t="s">
        <v>542</v>
      </c>
      <c r="H855" s="35"/>
      <c r="I855" s="32"/>
      <c r="J855" s="35">
        <f>60484.2+2202.4+391.7+500</f>
        <v>63578.299999999996</v>
      </c>
      <c r="K855" s="35">
        <v>63578.3</v>
      </c>
      <c r="L855" s="32">
        <f t="shared" si="96"/>
        <v>100.00000000000003</v>
      </c>
      <c r="M855" s="75"/>
      <c r="N855" s="75"/>
      <c r="O855" s="75"/>
      <c r="P855" s="75"/>
    </row>
    <row r="856" spans="1:19" ht="30" x14ac:dyDescent="0.25">
      <c r="A856" s="22"/>
      <c r="B856" s="31" t="s">
        <v>425</v>
      </c>
      <c r="C856" s="2">
        <v>925</v>
      </c>
      <c r="D856" s="2" t="s">
        <v>11</v>
      </c>
      <c r="E856" s="2" t="s">
        <v>8</v>
      </c>
      <c r="F856" s="2" t="s">
        <v>192</v>
      </c>
      <c r="G856" s="2" t="s">
        <v>185</v>
      </c>
      <c r="H856" s="35"/>
      <c r="I856" s="32"/>
      <c r="J856" s="35">
        <f>11180.2+409.4</f>
        <v>11589.6</v>
      </c>
      <c r="K856" s="35">
        <v>11589.6</v>
      </c>
      <c r="L856" s="32">
        <f t="shared" si="96"/>
        <v>100</v>
      </c>
      <c r="M856" s="75"/>
      <c r="N856" s="75"/>
      <c r="O856" s="75"/>
      <c r="P856" s="75"/>
    </row>
    <row r="857" spans="1:19" ht="77.45" customHeight="1" x14ac:dyDescent="0.25">
      <c r="A857" s="22"/>
      <c r="B857" s="31" t="s">
        <v>1046</v>
      </c>
      <c r="C857" s="2" t="s">
        <v>150</v>
      </c>
      <c r="D857" s="2" t="s">
        <v>11</v>
      </c>
      <c r="E857" s="2" t="s">
        <v>8</v>
      </c>
      <c r="F857" s="2" t="s">
        <v>1044</v>
      </c>
      <c r="G857" s="2"/>
      <c r="H857" s="35"/>
      <c r="I857" s="32"/>
      <c r="J857" s="35">
        <f>J858+J859</f>
        <v>18592.599999999999</v>
      </c>
      <c r="K857" s="35">
        <f>K858+K859</f>
        <v>18309.2</v>
      </c>
      <c r="L857" s="32">
        <f t="shared" si="96"/>
        <v>98.47573765906867</v>
      </c>
      <c r="M857" s="75"/>
      <c r="N857" s="75"/>
      <c r="O857" s="75"/>
      <c r="P857" s="75"/>
    </row>
    <row r="858" spans="1:19" ht="34.15" customHeight="1" x14ac:dyDescent="0.25">
      <c r="A858" s="22"/>
      <c r="B858" s="34" t="s">
        <v>95</v>
      </c>
      <c r="C858" s="2" t="s">
        <v>150</v>
      </c>
      <c r="D858" s="2" t="s">
        <v>11</v>
      </c>
      <c r="E858" s="2" t="s">
        <v>8</v>
      </c>
      <c r="F858" s="2" t="s">
        <v>1044</v>
      </c>
      <c r="G858" s="2" t="s">
        <v>542</v>
      </c>
      <c r="H858" s="35"/>
      <c r="I858" s="32"/>
      <c r="J858" s="35">
        <v>14139.8</v>
      </c>
      <c r="K858" s="35">
        <v>13939.5</v>
      </c>
      <c r="L858" s="32">
        <f t="shared" si="96"/>
        <v>98.583431165928801</v>
      </c>
      <c r="M858" s="75"/>
      <c r="N858" s="75"/>
      <c r="O858" s="75"/>
      <c r="P858" s="75"/>
    </row>
    <row r="859" spans="1:19" ht="30" customHeight="1" x14ac:dyDescent="0.25">
      <c r="A859" s="22"/>
      <c r="B859" s="31" t="s">
        <v>425</v>
      </c>
      <c r="C859" s="2" t="s">
        <v>150</v>
      </c>
      <c r="D859" s="2" t="s">
        <v>11</v>
      </c>
      <c r="E859" s="2" t="s">
        <v>8</v>
      </c>
      <c r="F859" s="2" t="s">
        <v>1044</v>
      </c>
      <c r="G859" s="2" t="s">
        <v>185</v>
      </c>
      <c r="H859" s="35"/>
      <c r="I859" s="32"/>
      <c r="J859" s="35">
        <v>4452.8</v>
      </c>
      <c r="K859" s="35">
        <v>4369.7</v>
      </c>
      <c r="L859" s="32">
        <f t="shared" si="96"/>
        <v>98.133758533956154</v>
      </c>
      <c r="M859" s="75"/>
      <c r="N859" s="75"/>
      <c r="O859" s="75"/>
      <c r="P859" s="75"/>
    </row>
    <row r="860" spans="1:19" ht="126" customHeight="1" x14ac:dyDescent="0.25">
      <c r="A860" s="22"/>
      <c r="B860" s="31" t="s">
        <v>868</v>
      </c>
      <c r="C860" s="2">
        <v>925</v>
      </c>
      <c r="D860" s="2" t="s">
        <v>11</v>
      </c>
      <c r="E860" s="2" t="s">
        <v>8</v>
      </c>
      <c r="F860" s="2" t="s">
        <v>193</v>
      </c>
      <c r="G860" s="2"/>
      <c r="H860" s="35">
        <f>H861+H862</f>
        <v>0</v>
      </c>
      <c r="I860" s="35">
        <f>I861+I862</f>
        <v>0</v>
      </c>
      <c r="J860" s="35">
        <f>J861+J862</f>
        <v>223848.90000000002</v>
      </c>
      <c r="K860" s="35">
        <f>K861+K862</f>
        <v>223848.9</v>
      </c>
      <c r="L860" s="32">
        <f t="shared" si="96"/>
        <v>99.999999999999986</v>
      </c>
      <c r="M860" s="75"/>
      <c r="N860" s="75"/>
      <c r="O860" s="75"/>
      <c r="P860" s="75"/>
      <c r="S860" s="12"/>
    </row>
    <row r="861" spans="1:19" ht="30" x14ac:dyDescent="0.25">
      <c r="A861" s="22"/>
      <c r="B861" s="34" t="s">
        <v>95</v>
      </c>
      <c r="C861" s="2">
        <v>925</v>
      </c>
      <c r="D861" s="2" t="s">
        <v>11</v>
      </c>
      <c r="E861" s="2" t="s">
        <v>8</v>
      </c>
      <c r="F861" s="2" t="s">
        <v>193</v>
      </c>
      <c r="G861" s="2" t="s">
        <v>542</v>
      </c>
      <c r="H861" s="35"/>
      <c r="I861" s="32"/>
      <c r="J861" s="35">
        <f>167153.2-701.3-212.6</f>
        <v>166239.30000000002</v>
      </c>
      <c r="K861" s="35">
        <v>166239.29999999999</v>
      </c>
      <c r="L861" s="32">
        <f t="shared" si="96"/>
        <v>99.999999999999972</v>
      </c>
      <c r="M861" s="75"/>
      <c r="N861" s="75"/>
      <c r="O861" s="75"/>
      <c r="P861" s="75"/>
    </row>
    <row r="862" spans="1:19" ht="30" x14ac:dyDescent="0.25">
      <c r="A862" s="22"/>
      <c r="B862" s="31" t="s">
        <v>425</v>
      </c>
      <c r="C862" s="2">
        <v>925</v>
      </c>
      <c r="D862" s="2" t="s">
        <v>11</v>
      </c>
      <c r="E862" s="2" t="s">
        <v>8</v>
      </c>
      <c r="F862" s="2" t="s">
        <v>193</v>
      </c>
      <c r="G862" s="2" t="s">
        <v>185</v>
      </c>
      <c r="H862" s="35"/>
      <c r="I862" s="32"/>
      <c r="J862" s="35">
        <f>56886.9+510.1+212.6</f>
        <v>57609.599999999999</v>
      </c>
      <c r="K862" s="35">
        <v>57609.599999999999</v>
      </c>
      <c r="L862" s="32">
        <f t="shared" si="96"/>
        <v>100</v>
      </c>
      <c r="M862" s="75"/>
      <c r="N862" s="75"/>
      <c r="O862" s="75"/>
      <c r="P862" s="75"/>
    </row>
    <row r="863" spans="1:19" ht="178.5" customHeight="1" x14ac:dyDescent="0.25">
      <c r="A863" s="22"/>
      <c r="B863" s="65" t="s">
        <v>1086</v>
      </c>
      <c r="C863" s="2">
        <v>925</v>
      </c>
      <c r="D863" s="2" t="s">
        <v>11</v>
      </c>
      <c r="E863" s="2" t="s">
        <v>8</v>
      </c>
      <c r="F863" s="2" t="s">
        <v>402</v>
      </c>
      <c r="G863" s="2"/>
      <c r="H863" s="35">
        <f>H867</f>
        <v>0</v>
      </c>
      <c r="I863" s="35">
        <f>I867</f>
        <v>0</v>
      </c>
      <c r="J863" s="35">
        <f>J867+J864</f>
        <v>5555.5</v>
      </c>
      <c r="K863" s="35">
        <f>K867+K864</f>
        <v>5549.1</v>
      </c>
      <c r="L863" s="32">
        <f t="shared" si="96"/>
        <v>99.884798847988492</v>
      </c>
      <c r="M863" s="75"/>
      <c r="N863" s="75"/>
      <c r="O863" s="75"/>
      <c r="P863" s="75"/>
    </row>
    <row r="864" spans="1:19" ht="135.75" customHeight="1" x14ac:dyDescent="0.25">
      <c r="A864" s="22"/>
      <c r="B864" s="66" t="s">
        <v>1096</v>
      </c>
      <c r="C864" s="2">
        <v>925</v>
      </c>
      <c r="D864" s="2" t="s">
        <v>11</v>
      </c>
      <c r="E864" s="2" t="s">
        <v>8</v>
      </c>
      <c r="F864" s="2" t="s">
        <v>965</v>
      </c>
      <c r="G864" s="2"/>
      <c r="H864" s="35"/>
      <c r="I864" s="35"/>
      <c r="J864" s="35">
        <f>J865+J866</f>
        <v>19.5</v>
      </c>
      <c r="K864" s="35">
        <f>K865+K866</f>
        <v>13.1</v>
      </c>
      <c r="L864" s="32">
        <f t="shared" si="96"/>
        <v>67.179487179487168</v>
      </c>
      <c r="M864" s="75"/>
      <c r="N864" s="75"/>
      <c r="O864" s="75"/>
      <c r="P864" s="75"/>
    </row>
    <row r="865" spans="1:16" ht="39" customHeight="1" x14ac:dyDescent="0.25">
      <c r="A865" s="22"/>
      <c r="B865" s="34" t="s">
        <v>95</v>
      </c>
      <c r="C865" s="2">
        <v>925</v>
      </c>
      <c r="D865" s="2" t="s">
        <v>11</v>
      </c>
      <c r="E865" s="2" t="s">
        <v>8</v>
      </c>
      <c r="F865" s="2" t="s">
        <v>965</v>
      </c>
      <c r="G865" s="2" t="s">
        <v>542</v>
      </c>
      <c r="H865" s="35"/>
      <c r="I865" s="35"/>
      <c r="J865" s="35">
        <v>9</v>
      </c>
      <c r="K865" s="35">
        <v>2.6</v>
      </c>
      <c r="L865" s="32">
        <f t="shared" si="96"/>
        <v>28.888888888888893</v>
      </c>
      <c r="M865" s="75"/>
      <c r="N865" s="75"/>
      <c r="O865" s="75"/>
      <c r="P865" s="75"/>
    </row>
    <row r="866" spans="1:16" ht="32.25" customHeight="1" x14ac:dyDescent="0.25">
      <c r="A866" s="22"/>
      <c r="B866" s="31" t="s">
        <v>425</v>
      </c>
      <c r="C866" s="2">
        <v>925</v>
      </c>
      <c r="D866" s="2" t="s">
        <v>11</v>
      </c>
      <c r="E866" s="2" t="s">
        <v>8</v>
      </c>
      <c r="F866" s="2" t="s">
        <v>965</v>
      </c>
      <c r="G866" s="2" t="s">
        <v>185</v>
      </c>
      <c r="H866" s="35"/>
      <c r="I866" s="35"/>
      <c r="J866" s="35">
        <f>5.5+5</f>
        <v>10.5</v>
      </c>
      <c r="K866" s="35">
        <v>10.5</v>
      </c>
      <c r="L866" s="32">
        <f t="shared" si="96"/>
        <v>100</v>
      </c>
      <c r="M866" s="75"/>
      <c r="N866" s="75"/>
      <c r="O866" s="75"/>
      <c r="P866" s="75"/>
    </row>
    <row r="867" spans="1:16" ht="182.45" customHeight="1" x14ac:dyDescent="0.25">
      <c r="A867" s="22"/>
      <c r="B867" s="31" t="s">
        <v>384</v>
      </c>
      <c r="C867" s="2">
        <v>925</v>
      </c>
      <c r="D867" s="2" t="s">
        <v>11</v>
      </c>
      <c r="E867" s="2" t="s">
        <v>8</v>
      </c>
      <c r="F867" s="2" t="s">
        <v>194</v>
      </c>
      <c r="G867" s="2"/>
      <c r="H867" s="35">
        <f>H868+H869</f>
        <v>0</v>
      </c>
      <c r="I867" s="35">
        <f>I868+I869</f>
        <v>0</v>
      </c>
      <c r="J867" s="35">
        <f>J868+J869</f>
        <v>5536</v>
      </c>
      <c r="K867" s="35">
        <f>K868+K869</f>
        <v>5536</v>
      </c>
      <c r="L867" s="32">
        <f t="shared" si="96"/>
        <v>100</v>
      </c>
      <c r="M867" s="75"/>
      <c r="N867" s="75"/>
      <c r="O867" s="75"/>
      <c r="P867" s="75"/>
    </row>
    <row r="868" spans="1:16" ht="30" x14ac:dyDescent="0.25">
      <c r="A868" s="22"/>
      <c r="B868" s="34" t="s">
        <v>95</v>
      </c>
      <c r="C868" s="2">
        <v>925</v>
      </c>
      <c r="D868" s="2" t="s">
        <v>11</v>
      </c>
      <c r="E868" s="2" t="s">
        <v>8</v>
      </c>
      <c r="F868" s="2" t="s">
        <v>194</v>
      </c>
      <c r="G868" s="2" t="s">
        <v>542</v>
      </c>
      <c r="H868" s="35"/>
      <c r="I868" s="32"/>
      <c r="J868" s="35">
        <f>3449.9+556.1</f>
        <v>4006</v>
      </c>
      <c r="K868" s="35">
        <v>4006</v>
      </c>
      <c r="L868" s="32">
        <f t="shared" si="96"/>
        <v>100</v>
      </c>
      <c r="M868" s="75"/>
      <c r="N868" s="75"/>
      <c r="O868" s="75"/>
      <c r="P868" s="75"/>
    </row>
    <row r="869" spans="1:16" ht="30" x14ac:dyDescent="0.25">
      <c r="A869" s="22"/>
      <c r="B869" s="31" t="s">
        <v>425</v>
      </c>
      <c r="C869" s="2">
        <v>925</v>
      </c>
      <c r="D869" s="2" t="s">
        <v>11</v>
      </c>
      <c r="E869" s="2" t="s">
        <v>8</v>
      </c>
      <c r="F869" s="2" t="s">
        <v>194</v>
      </c>
      <c r="G869" s="2" t="s">
        <v>185</v>
      </c>
      <c r="H869" s="35"/>
      <c r="I869" s="32"/>
      <c r="J869" s="35">
        <f>1250+280</f>
        <v>1530</v>
      </c>
      <c r="K869" s="35">
        <v>1530</v>
      </c>
      <c r="L869" s="32">
        <f t="shared" si="96"/>
        <v>100</v>
      </c>
      <c r="M869" s="75"/>
      <c r="N869" s="75"/>
      <c r="O869" s="75"/>
      <c r="P869" s="75"/>
    </row>
    <row r="870" spans="1:16" ht="30" x14ac:dyDescent="0.25">
      <c r="A870" s="22"/>
      <c r="B870" s="31" t="s">
        <v>1031</v>
      </c>
      <c r="C870" s="2">
        <v>925</v>
      </c>
      <c r="D870" s="2" t="s">
        <v>11</v>
      </c>
      <c r="E870" s="2" t="s">
        <v>8</v>
      </c>
      <c r="F870" s="2" t="s">
        <v>832</v>
      </c>
      <c r="G870" s="2"/>
      <c r="H870" s="35"/>
      <c r="I870" s="32"/>
      <c r="J870" s="35">
        <f>J871+J874+J877</f>
        <v>26648.299999999996</v>
      </c>
      <c r="K870" s="35">
        <f>K871+K874+K877</f>
        <v>17545.8</v>
      </c>
      <c r="L870" s="32">
        <f t="shared" si="96"/>
        <v>65.842098745510981</v>
      </c>
      <c r="M870" s="75"/>
      <c r="N870" s="75"/>
      <c r="O870" s="75"/>
      <c r="P870" s="75"/>
    </row>
    <row r="871" spans="1:16" ht="75" x14ac:dyDescent="0.25">
      <c r="A871" s="22"/>
      <c r="B871" s="31" t="s">
        <v>1055</v>
      </c>
      <c r="C871" s="2">
        <v>925</v>
      </c>
      <c r="D871" s="2" t="s">
        <v>11</v>
      </c>
      <c r="E871" s="2" t="s">
        <v>8</v>
      </c>
      <c r="F871" s="2" t="s">
        <v>1052</v>
      </c>
      <c r="G871" s="2"/>
      <c r="H871" s="35"/>
      <c r="I871" s="32"/>
      <c r="J871" s="35">
        <f>J872+J873</f>
        <v>647.5</v>
      </c>
      <c r="K871" s="35">
        <f>K872+K873</f>
        <v>609.79999999999995</v>
      </c>
      <c r="L871" s="32">
        <f t="shared" si="96"/>
        <v>94.177606177606165</v>
      </c>
      <c r="M871" s="75"/>
      <c r="N871" s="75"/>
      <c r="O871" s="75"/>
      <c r="P871" s="75"/>
    </row>
    <row r="872" spans="1:16" ht="30" x14ac:dyDescent="0.25">
      <c r="A872" s="22"/>
      <c r="B872" s="34" t="s">
        <v>95</v>
      </c>
      <c r="C872" s="2">
        <v>925</v>
      </c>
      <c r="D872" s="2" t="s">
        <v>11</v>
      </c>
      <c r="E872" s="2" t="s">
        <v>8</v>
      </c>
      <c r="F872" s="2" t="s">
        <v>1052</v>
      </c>
      <c r="G872" s="2" t="s">
        <v>542</v>
      </c>
      <c r="H872" s="35"/>
      <c r="I872" s="32"/>
      <c r="J872" s="35">
        <f>171.9+329.7</f>
        <v>501.6</v>
      </c>
      <c r="K872" s="35">
        <v>464.3</v>
      </c>
      <c r="L872" s="32">
        <f t="shared" si="96"/>
        <v>92.563795853269539</v>
      </c>
      <c r="M872" s="75"/>
      <c r="N872" s="75"/>
      <c r="O872" s="75"/>
      <c r="P872" s="75"/>
    </row>
    <row r="873" spans="1:16" ht="30" x14ac:dyDescent="0.25">
      <c r="A873" s="22"/>
      <c r="B873" s="31" t="s">
        <v>425</v>
      </c>
      <c r="C873" s="2">
        <v>925</v>
      </c>
      <c r="D873" s="2" t="s">
        <v>11</v>
      </c>
      <c r="E873" s="2" t="s">
        <v>8</v>
      </c>
      <c r="F873" s="2" t="s">
        <v>1052</v>
      </c>
      <c r="G873" s="2" t="s">
        <v>185</v>
      </c>
      <c r="H873" s="35"/>
      <c r="I873" s="32"/>
      <c r="J873" s="35">
        <f>75.6+70.3</f>
        <v>145.89999999999998</v>
      </c>
      <c r="K873" s="35">
        <v>145.5</v>
      </c>
      <c r="L873" s="32">
        <f t="shared" si="96"/>
        <v>99.725839616175477</v>
      </c>
      <c r="M873" s="75"/>
      <c r="N873" s="75"/>
      <c r="O873" s="75"/>
      <c r="P873" s="75"/>
    </row>
    <row r="874" spans="1:16" ht="75" x14ac:dyDescent="0.25">
      <c r="A874" s="22"/>
      <c r="B874" s="31" t="s">
        <v>278</v>
      </c>
      <c r="C874" s="2">
        <v>925</v>
      </c>
      <c r="D874" s="2" t="s">
        <v>11</v>
      </c>
      <c r="E874" s="2" t="s">
        <v>8</v>
      </c>
      <c r="F874" s="2" t="s">
        <v>195</v>
      </c>
      <c r="G874" s="2"/>
      <c r="H874" s="35">
        <f>H875+H876</f>
        <v>0</v>
      </c>
      <c r="I874" s="35">
        <f>I875+I876</f>
        <v>0</v>
      </c>
      <c r="J874" s="35">
        <f>J875+J876</f>
        <v>1026</v>
      </c>
      <c r="K874" s="35">
        <f>K875+K876</f>
        <v>898.2</v>
      </c>
      <c r="L874" s="32">
        <f t="shared" si="96"/>
        <v>87.543859649122808</v>
      </c>
      <c r="M874" s="75"/>
      <c r="N874" s="75"/>
      <c r="O874" s="75"/>
      <c r="P874" s="75"/>
    </row>
    <row r="875" spans="1:16" ht="30" x14ac:dyDescent="0.25">
      <c r="A875" s="22"/>
      <c r="B875" s="34" t="s">
        <v>95</v>
      </c>
      <c r="C875" s="2">
        <v>925</v>
      </c>
      <c r="D875" s="2" t="s">
        <v>11</v>
      </c>
      <c r="E875" s="2" t="s">
        <v>8</v>
      </c>
      <c r="F875" s="2" t="s">
        <v>195</v>
      </c>
      <c r="G875" s="2" t="s">
        <v>542</v>
      </c>
      <c r="H875" s="35"/>
      <c r="I875" s="32"/>
      <c r="J875" s="35">
        <f>905.4-181.1</f>
        <v>724.3</v>
      </c>
      <c r="K875" s="35">
        <v>638</v>
      </c>
      <c r="L875" s="32">
        <f t="shared" si="96"/>
        <v>88.085047632196606</v>
      </c>
      <c r="M875" s="75"/>
      <c r="N875" s="75"/>
      <c r="O875" s="75"/>
      <c r="P875" s="75"/>
    </row>
    <row r="876" spans="1:16" ht="30" x14ac:dyDescent="0.25">
      <c r="A876" s="22"/>
      <c r="B876" s="31" t="s">
        <v>425</v>
      </c>
      <c r="C876" s="2">
        <v>925</v>
      </c>
      <c r="D876" s="2" t="s">
        <v>11</v>
      </c>
      <c r="E876" s="2" t="s">
        <v>8</v>
      </c>
      <c r="F876" s="2" t="s">
        <v>195</v>
      </c>
      <c r="G876" s="2" t="s">
        <v>185</v>
      </c>
      <c r="H876" s="35"/>
      <c r="I876" s="32"/>
      <c r="J876" s="35">
        <f>342.6-40.9</f>
        <v>301.70000000000005</v>
      </c>
      <c r="K876" s="35">
        <v>260.2</v>
      </c>
      <c r="L876" s="32">
        <f t="shared" si="96"/>
        <v>86.244613854822646</v>
      </c>
      <c r="M876" s="75"/>
      <c r="N876" s="75"/>
      <c r="O876" s="75"/>
      <c r="P876" s="75"/>
    </row>
    <row r="877" spans="1:16" ht="60" x14ac:dyDescent="0.25">
      <c r="A877" s="22"/>
      <c r="B877" s="31" t="s">
        <v>1032</v>
      </c>
      <c r="C877" s="2">
        <v>925</v>
      </c>
      <c r="D877" s="2" t="s">
        <v>11</v>
      </c>
      <c r="E877" s="2" t="s">
        <v>8</v>
      </c>
      <c r="F877" s="2" t="s">
        <v>1033</v>
      </c>
      <c r="G877" s="2"/>
      <c r="H877" s="35"/>
      <c r="I877" s="32"/>
      <c r="J877" s="35">
        <f>J878+J879</f>
        <v>24974.799999999996</v>
      </c>
      <c r="K877" s="35">
        <f>K878+K879</f>
        <v>16037.8</v>
      </c>
      <c r="L877" s="32">
        <f t="shared" si="96"/>
        <v>64.215929657094364</v>
      </c>
      <c r="M877" s="75"/>
      <c r="N877" s="75"/>
      <c r="O877" s="75"/>
      <c r="P877" s="75"/>
    </row>
    <row r="878" spans="1:16" ht="30" x14ac:dyDescent="0.25">
      <c r="A878" s="22"/>
      <c r="B878" s="34" t="s">
        <v>95</v>
      </c>
      <c r="C878" s="2">
        <v>925</v>
      </c>
      <c r="D878" s="2" t="s">
        <v>11</v>
      </c>
      <c r="E878" s="2" t="s">
        <v>8</v>
      </c>
      <c r="F878" s="2" t="s">
        <v>1033</v>
      </c>
      <c r="G878" s="2" t="s">
        <v>542</v>
      </c>
      <c r="H878" s="35"/>
      <c r="I878" s="32"/>
      <c r="J878" s="35">
        <f>520.8+17131.6</f>
        <v>17652.399999999998</v>
      </c>
      <c r="K878" s="35">
        <v>10944.8</v>
      </c>
      <c r="L878" s="32">
        <f t="shared" si="96"/>
        <v>62.001767465047251</v>
      </c>
      <c r="M878" s="75"/>
      <c r="N878" s="75"/>
      <c r="O878" s="75"/>
      <c r="P878" s="75"/>
    </row>
    <row r="879" spans="1:16" ht="30" customHeight="1" x14ac:dyDescent="0.25">
      <c r="A879" s="22"/>
      <c r="B879" s="31" t="s">
        <v>425</v>
      </c>
      <c r="C879" s="2">
        <v>925</v>
      </c>
      <c r="D879" s="2" t="s">
        <v>11</v>
      </c>
      <c r="E879" s="2" t="s">
        <v>8</v>
      </c>
      <c r="F879" s="2" t="s">
        <v>1033</v>
      </c>
      <c r="G879" s="2" t="s">
        <v>185</v>
      </c>
      <c r="H879" s="35"/>
      <c r="I879" s="32"/>
      <c r="J879" s="35">
        <f>228.5+7093.9</f>
        <v>7322.4</v>
      </c>
      <c r="K879" s="35">
        <v>5093</v>
      </c>
      <c r="L879" s="32">
        <f t="shared" si="96"/>
        <v>69.55369824101389</v>
      </c>
      <c r="M879" s="75"/>
      <c r="N879" s="75"/>
      <c r="O879" s="75"/>
      <c r="P879" s="75"/>
    </row>
    <row r="880" spans="1:16" ht="1.9" hidden="1" customHeight="1" x14ac:dyDescent="0.25">
      <c r="A880" s="22"/>
      <c r="B880" s="31" t="s">
        <v>1032</v>
      </c>
      <c r="C880" s="2">
        <v>925</v>
      </c>
      <c r="D880" s="2" t="s">
        <v>11</v>
      </c>
      <c r="E880" s="2" t="s">
        <v>8</v>
      </c>
      <c r="F880" s="2" t="s">
        <v>1045</v>
      </c>
      <c r="G880" s="2"/>
      <c r="H880" s="35"/>
      <c r="I880" s="32"/>
      <c r="J880" s="35">
        <f>J881+J882</f>
        <v>0</v>
      </c>
      <c r="K880" s="35"/>
      <c r="L880" s="32" t="e">
        <f t="shared" si="96"/>
        <v>#DIV/0!</v>
      </c>
      <c r="M880" s="75"/>
      <c r="N880" s="75"/>
      <c r="O880" s="75"/>
      <c r="P880" s="75"/>
    </row>
    <row r="881" spans="1:16" ht="30" hidden="1" x14ac:dyDescent="0.25">
      <c r="A881" s="22"/>
      <c r="B881" s="34" t="s">
        <v>95</v>
      </c>
      <c r="C881" s="2">
        <v>925</v>
      </c>
      <c r="D881" s="2" t="s">
        <v>11</v>
      </c>
      <c r="E881" s="2" t="s">
        <v>8</v>
      </c>
      <c r="F881" s="2" t="s">
        <v>1045</v>
      </c>
      <c r="G881" s="2" t="s">
        <v>542</v>
      </c>
      <c r="H881" s="35"/>
      <c r="I881" s="32"/>
      <c r="J881" s="35">
        <v>0</v>
      </c>
      <c r="K881" s="35"/>
      <c r="L881" s="32" t="e">
        <f t="shared" si="96"/>
        <v>#DIV/0!</v>
      </c>
      <c r="M881" s="75"/>
      <c r="N881" s="75"/>
      <c r="O881" s="75"/>
      <c r="P881" s="75"/>
    </row>
    <row r="882" spans="1:16" ht="30" hidden="1" x14ac:dyDescent="0.25">
      <c r="A882" s="22"/>
      <c r="B882" s="31" t="s">
        <v>425</v>
      </c>
      <c r="C882" s="2">
        <v>925</v>
      </c>
      <c r="D882" s="2" t="s">
        <v>11</v>
      </c>
      <c r="E882" s="2" t="s">
        <v>8</v>
      </c>
      <c r="F882" s="2" t="s">
        <v>1045</v>
      </c>
      <c r="G882" s="2" t="s">
        <v>185</v>
      </c>
      <c r="H882" s="35"/>
      <c r="I882" s="32"/>
      <c r="J882" s="35">
        <v>0</v>
      </c>
      <c r="K882" s="35"/>
      <c r="L882" s="32" t="e">
        <f t="shared" si="96"/>
        <v>#DIV/0!</v>
      </c>
      <c r="M882" s="75"/>
      <c r="N882" s="75"/>
      <c r="O882" s="75"/>
      <c r="P882" s="75"/>
    </row>
    <row r="883" spans="1:16" ht="120" hidden="1" x14ac:dyDescent="0.25">
      <c r="A883" s="22"/>
      <c r="B883" s="31" t="s">
        <v>763</v>
      </c>
      <c r="C883" s="2">
        <v>925</v>
      </c>
      <c r="D883" s="2" t="s">
        <v>11</v>
      </c>
      <c r="E883" s="2" t="s">
        <v>8</v>
      </c>
      <c r="F883" s="2" t="s">
        <v>196</v>
      </c>
      <c r="G883" s="2"/>
      <c r="H883" s="35">
        <f>H884</f>
        <v>0</v>
      </c>
      <c r="I883" s="35">
        <f>I884</f>
        <v>0</v>
      </c>
      <c r="J883" s="35">
        <f>J884+J886+J888+J890+J892+J895+J899+J897</f>
        <v>0</v>
      </c>
      <c r="K883" s="35">
        <f>K884+K886+K888+K890+K892+K895+K899</f>
        <v>0</v>
      </c>
      <c r="L883" s="32" t="e">
        <f t="shared" si="96"/>
        <v>#DIV/0!</v>
      </c>
      <c r="M883" s="75"/>
      <c r="N883" s="75"/>
      <c r="O883" s="75"/>
      <c r="P883" s="75"/>
    </row>
    <row r="884" spans="1:16" ht="30" hidden="1" x14ac:dyDescent="0.25">
      <c r="A884" s="22"/>
      <c r="B884" s="31" t="s">
        <v>417</v>
      </c>
      <c r="C884" s="2">
        <v>925</v>
      </c>
      <c r="D884" s="2" t="s">
        <v>11</v>
      </c>
      <c r="E884" s="2" t="s">
        <v>8</v>
      </c>
      <c r="F884" s="2" t="s">
        <v>416</v>
      </c>
      <c r="G884" s="2"/>
      <c r="H884" s="35">
        <f>H885</f>
        <v>0</v>
      </c>
      <c r="I884" s="35">
        <f>I885</f>
        <v>0</v>
      </c>
      <c r="J884" s="35">
        <f>J885</f>
        <v>0</v>
      </c>
      <c r="K884" s="35">
        <f>K885</f>
        <v>0</v>
      </c>
      <c r="L884" s="32" t="e">
        <f t="shared" si="96"/>
        <v>#DIV/0!</v>
      </c>
      <c r="M884" s="75"/>
      <c r="N884" s="75"/>
      <c r="O884" s="75"/>
      <c r="P884" s="75"/>
    </row>
    <row r="885" spans="1:16" ht="30" hidden="1" x14ac:dyDescent="0.25">
      <c r="A885" s="22"/>
      <c r="B885" s="34" t="s">
        <v>95</v>
      </c>
      <c r="C885" s="2">
        <v>925</v>
      </c>
      <c r="D885" s="2" t="s">
        <v>11</v>
      </c>
      <c r="E885" s="2" t="s">
        <v>8</v>
      </c>
      <c r="F885" s="2" t="s">
        <v>416</v>
      </c>
      <c r="G885" s="2" t="s">
        <v>542</v>
      </c>
      <c r="H885" s="35"/>
      <c r="I885" s="32"/>
      <c r="J885" s="35">
        <v>0</v>
      </c>
      <c r="K885" s="35">
        <v>0</v>
      </c>
      <c r="L885" s="32" t="e">
        <f t="shared" si="96"/>
        <v>#DIV/0!</v>
      </c>
      <c r="M885" s="75"/>
      <c r="N885" s="75"/>
      <c r="O885" s="75"/>
      <c r="P885" s="75"/>
    </row>
    <row r="886" spans="1:16" ht="45" hidden="1" x14ac:dyDescent="0.25">
      <c r="A886" s="22"/>
      <c r="B886" s="31" t="s">
        <v>305</v>
      </c>
      <c r="C886" s="2">
        <v>925</v>
      </c>
      <c r="D886" s="2" t="s">
        <v>11</v>
      </c>
      <c r="E886" s="2" t="s">
        <v>8</v>
      </c>
      <c r="F886" s="2" t="s">
        <v>632</v>
      </c>
      <c r="G886" s="2"/>
      <c r="H886" s="35"/>
      <c r="I886" s="32"/>
      <c r="J886" s="35">
        <f>J887</f>
        <v>0</v>
      </c>
      <c r="K886" s="35">
        <f>K887</f>
        <v>0</v>
      </c>
      <c r="L886" s="32" t="e">
        <f t="shared" si="96"/>
        <v>#DIV/0!</v>
      </c>
      <c r="M886" s="75"/>
      <c r="N886" s="75"/>
      <c r="O886" s="75"/>
      <c r="P886" s="75"/>
    </row>
    <row r="887" spans="1:16" ht="30" hidden="1" x14ac:dyDescent="0.25">
      <c r="A887" s="22"/>
      <c r="B887" s="34" t="s">
        <v>95</v>
      </c>
      <c r="C887" s="2">
        <v>925</v>
      </c>
      <c r="D887" s="2" t="s">
        <v>11</v>
      </c>
      <c r="E887" s="2" t="s">
        <v>8</v>
      </c>
      <c r="F887" s="2" t="s">
        <v>632</v>
      </c>
      <c r="G887" s="2" t="s">
        <v>542</v>
      </c>
      <c r="H887" s="35"/>
      <c r="I887" s="32"/>
      <c r="J887" s="35">
        <v>0</v>
      </c>
      <c r="K887" s="35">
        <v>0</v>
      </c>
      <c r="L887" s="32" t="e">
        <f t="shared" si="96"/>
        <v>#DIV/0!</v>
      </c>
      <c r="M887" s="75"/>
      <c r="N887" s="75"/>
      <c r="O887" s="75"/>
      <c r="P887" s="75"/>
    </row>
    <row r="888" spans="1:16" ht="109.5" hidden="1" customHeight="1" x14ac:dyDescent="0.25">
      <c r="A888" s="22"/>
      <c r="B888" s="31" t="s">
        <v>940</v>
      </c>
      <c r="C888" s="2">
        <v>925</v>
      </c>
      <c r="D888" s="2" t="s">
        <v>11</v>
      </c>
      <c r="E888" s="2" t="s">
        <v>8</v>
      </c>
      <c r="F888" s="2" t="s">
        <v>847</v>
      </c>
      <c r="G888" s="2"/>
      <c r="H888" s="35"/>
      <c r="I888" s="32"/>
      <c r="J888" s="35">
        <f>J889</f>
        <v>0</v>
      </c>
      <c r="K888" s="35">
        <f>K889</f>
        <v>0</v>
      </c>
      <c r="L888" s="32" t="e">
        <f t="shared" si="96"/>
        <v>#DIV/0!</v>
      </c>
      <c r="M888" s="75"/>
      <c r="N888" s="75"/>
      <c r="O888" s="75"/>
      <c r="P888" s="75"/>
    </row>
    <row r="889" spans="1:16" ht="30" hidden="1" x14ac:dyDescent="0.25">
      <c r="A889" s="22"/>
      <c r="B889" s="34" t="s">
        <v>95</v>
      </c>
      <c r="C889" s="2">
        <v>925</v>
      </c>
      <c r="D889" s="2" t="s">
        <v>11</v>
      </c>
      <c r="E889" s="2" t="s">
        <v>8</v>
      </c>
      <c r="F889" s="2" t="s">
        <v>847</v>
      </c>
      <c r="G889" s="2" t="s">
        <v>542</v>
      </c>
      <c r="H889" s="35"/>
      <c r="I889" s="32"/>
      <c r="J889" s="35">
        <v>0</v>
      </c>
      <c r="K889" s="35">
        <v>0</v>
      </c>
      <c r="L889" s="32" t="e">
        <f t="shared" si="96"/>
        <v>#DIV/0!</v>
      </c>
      <c r="M889" s="75"/>
      <c r="N889" s="75"/>
      <c r="O889" s="75"/>
      <c r="P889" s="75"/>
    </row>
    <row r="890" spans="1:16" ht="60" hidden="1" x14ac:dyDescent="0.25">
      <c r="A890" s="22"/>
      <c r="B890" s="31" t="s">
        <v>864</v>
      </c>
      <c r="C890" s="2">
        <v>925</v>
      </c>
      <c r="D890" s="2" t="s">
        <v>11</v>
      </c>
      <c r="E890" s="2" t="s">
        <v>8</v>
      </c>
      <c r="F890" s="2" t="s">
        <v>862</v>
      </c>
      <c r="G890" s="2"/>
      <c r="H890" s="35"/>
      <c r="I890" s="32"/>
      <c r="J890" s="35">
        <f>J891</f>
        <v>0</v>
      </c>
      <c r="K890" s="35">
        <f>K891</f>
        <v>0</v>
      </c>
      <c r="L890" s="32" t="e">
        <f t="shared" si="96"/>
        <v>#DIV/0!</v>
      </c>
      <c r="M890" s="75"/>
      <c r="N890" s="75"/>
      <c r="O890" s="75"/>
      <c r="P890" s="75"/>
    </row>
    <row r="891" spans="1:16" ht="30" hidden="1" x14ac:dyDescent="0.25">
      <c r="A891" s="22"/>
      <c r="B891" s="34" t="s">
        <v>95</v>
      </c>
      <c r="C891" s="2">
        <v>925</v>
      </c>
      <c r="D891" s="2" t="s">
        <v>11</v>
      </c>
      <c r="E891" s="2" t="s">
        <v>8</v>
      </c>
      <c r="F891" s="2" t="s">
        <v>862</v>
      </c>
      <c r="G891" s="2" t="s">
        <v>542</v>
      </c>
      <c r="H891" s="35"/>
      <c r="I891" s="32"/>
      <c r="J891" s="35">
        <v>0</v>
      </c>
      <c r="K891" s="35">
        <v>0</v>
      </c>
      <c r="L891" s="32" t="e">
        <f t="shared" si="96"/>
        <v>#DIV/0!</v>
      </c>
      <c r="M891" s="75"/>
      <c r="N891" s="75"/>
      <c r="O891" s="75"/>
      <c r="P891" s="75"/>
    </row>
    <row r="892" spans="1:16" ht="90" hidden="1" x14ac:dyDescent="0.25">
      <c r="A892" s="22"/>
      <c r="B892" s="34" t="s">
        <v>941</v>
      </c>
      <c r="C892" s="2">
        <v>925</v>
      </c>
      <c r="D892" s="2" t="s">
        <v>11</v>
      </c>
      <c r="E892" s="2" t="s">
        <v>8</v>
      </c>
      <c r="F892" s="2" t="s">
        <v>882</v>
      </c>
      <c r="G892" s="2"/>
      <c r="H892" s="35"/>
      <c r="I892" s="32"/>
      <c r="J892" s="35">
        <f>J894+J893</f>
        <v>0</v>
      </c>
      <c r="K892" s="35">
        <f>K894</f>
        <v>0</v>
      </c>
      <c r="L892" s="32" t="e">
        <f t="shared" si="96"/>
        <v>#DIV/0!</v>
      </c>
      <c r="M892" s="75"/>
      <c r="N892" s="75"/>
      <c r="O892" s="75"/>
      <c r="P892" s="75"/>
    </row>
    <row r="893" spans="1:16" ht="135" hidden="1" x14ac:dyDescent="0.25">
      <c r="A893" s="22"/>
      <c r="B893" s="33" t="s">
        <v>512</v>
      </c>
      <c r="C893" s="2">
        <v>925</v>
      </c>
      <c r="D893" s="2" t="s">
        <v>11</v>
      </c>
      <c r="E893" s="2" t="s">
        <v>8</v>
      </c>
      <c r="F893" s="2" t="s">
        <v>882</v>
      </c>
      <c r="G893" s="2" t="s">
        <v>751</v>
      </c>
      <c r="H893" s="35"/>
      <c r="I893" s="32"/>
      <c r="J893" s="35">
        <f>3800-300-3000-500</f>
        <v>0</v>
      </c>
      <c r="K893" s="35"/>
      <c r="L893" s="32" t="e">
        <f t="shared" si="96"/>
        <v>#DIV/0!</v>
      </c>
      <c r="M893" s="75"/>
      <c r="N893" s="75"/>
      <c r="O893" s="75"/>
      <c r="P893" s="75"/>
    </row>
    <row r="894" spans="1:16" ht="45.6" hidden="1" customHeight="1" x14ac:dyDescent="0.25">
      <c r="A894" s="22"/>
      <c r="B894" s="34" t="s">
        <v>95</v>
      </c>
      <c r="C894" s="2">
        <v>925</v>
      </c>
      <c r="D894" s="2" t="s">
        <v>11</v>
      </c>
      <c r="E894" s="2" t="s">
        <v>8</v>
      </c>
      <c r="F894" s="2" t="s">
        <v>882</v>
      </c>
      <c r="G894" s="2" t="s">
        <v>542</v>
      </c>
      <c r="H894" s="35"/>
      <c r="I894" s="32"/>
      <c r="J894" s="35">
        <f>3800-3800</f>
        <v>0</v>
      </c>
      <c r="K894" s="35">
        <v>0</v>
      </c>
      <c r="L894" s="32" t="e">
        <f t="shared" si="96"/>
        <v>#DIV/0!</v>
      </c>
      <c r="M894" s="75"/>
      <c r="N894" s="75"/>
      <c r="O894" s="75"/>
      <c r="P894" s="75"/>
    </row>
    <row r="895" spans="1:16" ht="91.9" hidden="1" customHeight="1" x14ac:dyDescent="0.25">
      <c r="A895" s="22"/>
      <c r="B895" s="34" t="s">
        <v>942</v>
      </c>
      <c r="C895" s="2">
        <v>925</v>
      </c>
      <c r="D895" s="2" t="s">
        <v>11</v>
      </c>
      <c r="E895" s="2" t="s">
        <v>8</v>
      </c>
      <c r="F895" s="2" t="s">
        <v>883</v>
      </c>
      <c r="G895" s="2"/>
      <c r="H895" s="35"/>
      <c r="I895" s="32"/>
      <c r="J895" s="35">
        <f>J896</f>
        <v>0</v>
      </c>
      <c r="K895" s="35">
        <f>K896</f>
        <v>0</v>
      </c>
      <c r="L895" s="32" t="e">
        <f t="shared" si="96"/>
        <v>#DIV/0!</v>
      </c>
      <c r="M895" s="75"/>
      <c r="N895" s="75"/>
      <c r="O895" s="75"/>
      <c r="P895" s="75"/>
    </row>
    <row r="896" spans="1:16" ht="30" hidden="1" x14ac:dyDescent="0.25">
      <c r="A896" s="22"/>
      <c r="B896" s="34" t="s">
        <v>95</v>
      </c>
      <c r="C896" s="2">
        <v>925</v>
      </c>
      <c r="D896" s="2" t="s">
        <v>11</v>
      </c>
      <c r="E896" s="2" t="s">
        <v>8</v>
      </c>
      <c r="F896" s="2" t="s">
        <v>883</v>
      </c>
      <c r="G896" s="2" t="s">
        <v>542</v>
      </c>
      <c r="H896" s="35"/>
      <c r="I896" s="32"/>
      <c r="J896" s="35">
        <f>3800-3800</f>
        <v>0</v>
      </c>
      <c r="K896" s="35">
        <v>0</v>
      </c>
      <c r="L896" s="32" t="e">
        <f t="shared" si="96"/>
        <v>#DIV/0!</v>
      </c>
      <c r="M896" s="75"/>
      <c r="N896" s="75"/>
      <c r="O896" s="75"/>
      <c r="P896" s="75"/>
    </row>
    <row r="897" spans="1:16" ht="0.6" customHeight="1" x14ac:dyDescent="0.25">
      <c r="A897" s="22"/>
      <c r="B897" s="34" t="s">
        <v>970</v>
      </c>
      <c r="C897" s="2" t="s">
        <v>150</v>
      </c>
      <c r="D897" s="2" t="s">
        <v>11</v>
      </c>
      <c r="E897" s="2" t="s">
        <v>8</v>
      </c>
      <c r="F897" s="2" t="s">
        <v>969</v>
      </c>
      <c r="G897" s="2"/>
      <c r="H897" s="35"/>
      <c r="I897" s="32"/>
      <c r="J897" s="35">
        <f>J898</f>
        <v>0</v>
      </c>
      <c r="K897" s="35"/>
      <c r="L897" s="32" t="e">
        <f t="shared" si="96"/>
        <v>#DIV/0!</v>
      </c>
      <c r="M897" s="75"/>
      <c r="N897" s="75"/>
      <c r="O897" s="75"/>
      <c r="P897" s="75"/>
    </row>
    <row r="898" spans="1:16" ht="40.15" hidden="1" customHeight="1" x14ac:dyDescent="0.25">
      <c r="A898" s="22"/>
      <c r="B898" s="34" t="s">
        <v>95</v>
      </c>
      <c r="C898" s="2" t="s">
        <v>150</v>
      </c>
      <c r="D898" s="2" t="s">
        <v>11</v>
      </c>
      <c r="E898" s="2" t="s">
        <v>8</v>
      </c>
      <c r="F898" s="2" t="s">
        <v>969</v>
      </c>
      <c r="G898" s="2" t="s">
        <v>542</v>
      </c>
      <c r="H898" s="35"/>
      <c r="I898" s="32"/>
      <c r="J898" s="35">
        <f>191.6-191.6</f>
        <v>0</v>
      </c>
      <c r="K898" s="35"/>
      <c r="L898" s="32" t="e">
        <f t="shared" si="96"/>
        <v>#DIV/0!</v>
      </c>
      <c r="M898" s="75"/>
      <c r="N898" s="75"/>
      <c r="O898" s="75"/>
      <c r="P898" s="75"/>
    </row>
    <row r="899" spans="1:16" ht="45" hidden="1" x14ac:dyDescent="0.25">
      <c r="A899" s="22"/>
      <c r="B899" s="45" t="s">
        <v>846</v>
      </c>
      <c r="C899" s="2">
        <v>925</v>
      </c>
      <c r="D899" s="2" t="s">
        <v>11</v>
      </c>
      <c r="E899" s="2" t="s">
        <v>8</v>
      </c>
      <c r="F899" s="2" t="s">
        <v>634</v>
      </c>
      <c r="G899" s="2"/>
      <c r="H899" s="35"/>
      <c r="I899" s="32"/>
      <c r="J899" s="35">
        <f>J900</f>
        <v>0</v>
      </c>
      <c r="K899" s="35">
        <f>K900</f>
        <v>0</v>
      </c>
      <c r="L899" s="32" t="e">
        <f t="shared" si="96"/>
        <v>#DIV/0!</v>
      </c>
      <c r="M899" s="75"/>
      <c r="N899" s="75"/>
      <c r="O899" s="75"/>
      <c r="P899" s="75"/>
    </row>
    <row r="900" spans="1:16" ht="45" hidden="1" x14ac:dyDescent="0.25">
      <c r="A900" s="22"/>
      <c r="B900" s="31" t="s">
        <v>305</v>
      </c>
      <c r="C900" s="2">
        <v>925</v>
      </c>
      <c r="D900" s="2" t="s">
        <v>11</v>
      </c>
      <c r="E900" s="2" t="s">
        <v>8</v>
      </c>
      <c r="F900" s="2" t="s">
        <v>633</v>
      </c>
      <c r="G900" s="2"/>
      <c r="H900" s="35"/>
      <c r="I900" s="32"/>
      <c r="J900" s="35">
        <f>J901</f>
        <v>0</v>
      </c>
      <c r="K900" s="35">
        <f>K901</f>
        <v>0</v>
      </c>
      <c r="L900" s="32" t="e">
        <f t="shared" si="96"/>
        <v>#DIV/0!</v>
      </c>
      <c r="M900" s="75"/>
      <c r="N900" s="75"/>
      <c r="O900" s="75"/>
      <c r="P900" s="75"/>
    </row>
    <row r="901" spans="1:16" ht="30" hidden="1" x14ac:dyDescent="0.25">
      <c r="A901" s="22"/>
      <c r="B901" s="34" t="s">
        <v>95</v>
      </c>
      <c r="C901" s="2">
        <v>925</v>
      </c>
      <c r="D901" s="2" t="s">
        <v>11</v>
      </c>
      <c r="E901" s="2" t="s">
        <v>8</v>
      </c>
      <c r="F901" s="2" t="s">
        <v>633</v>
      </c>
      <c r="G901" s="2" t="s">
        <v>542</v>
      </c>
      <c r="H901" s="35"/>
      <c r="I901" s="32"/>
      <c r="J901" s="35">
        <v>0</v>
      </c>
      <c r="K901" s="35">
        <v>0</v>
      </c>
      <c r="L901" s="32" t="e">
        <f t="shared" si="96"/>
        <v>#DIV/0!</v>
      </c>
      <c r="M901" s="75"/>
      <c r="N901" s="75"/>
      <c r="O901" s="75"/>
      <c r="P901" s="75"/>
    </row>
    <row r="902" spans="1:16" ht="45" x14ac:dyDescent="0.25">
      <c r="A902" s="22"/>
      <c r="B902" s="31" t="s">
        <v>767</v>
      </c>
      <c r="C902" s="2">
        <v>925</v>
      </c>
      <c r="D902" s="2" t="s">
        <v>11</v>
      </c>
      <c r="E902" s="2" t="s">
        <v>8</v>
      </c>
      <c r="F902" s="2" t="s">
        <v>765</v>
      </c>
      <c r="G902" s="2"/>
      <c r="H902" s="35"/>
      <c r="I902" s="32"/>
      <c r="J902" s="35">
        <f>J905+J907+J909+J919+J941+J912+J934+J921+J903+J916+J937+J931+J929+J925+J927+J914</f>
        <v>640.79999999999995</v>
      </c>
      <c r="K902" s="35">
        <f ca="1">K905+K907+K909+K919+K941+K912+K934+K921+K903+K916+K937+K931+K929+K925+K927+K914</f>
        <v>632.40000000000009</v>
      </c>
      <c r="L902" s="32">
        <f t="shared" ca="1" si="96"/>
        <v>95.6572292604003</v>
      </c>
      <c r="M902" s="75"/>
      <c r="N902" s="75"/>
      <c r="O902" s="75"/>
      <c r="P902" s="75"/>
    </row>
    <row r="903" spans="1:16" ht="52.5" customHeight="1" x14ac:dyDescent="0.25">
      <c r="A903" s="22"/>
      <c r="B903" s="34" t="s">
        <v>831</v>
      </c>
      <c r="C903" s="2">
        <v>925</v>
      </c>
      <c r="D903" s="2" t="s">
        <v>11</v>
      </c>
      <c r="E903" s="2" t="s">
        <v>8</v>
      </c>
      <c r="F903" s="2" t="s">
        <v>766</v>
      </c>
      <c r="G903" s="2"/>
      <c r="H903" s="35"/>
      <c r="I903" s="32"/>
      <c r="J903" s="35">
        <f>J904</f>
        <v>340</v>
      </c>
      <c r="K903" s="35">
        <f>K904</f>
        <v>331.6</v>
      </c>
      <c r="L903" s="32">
        <f t="shared" si="96"/>
        <v>97.529411764705884</v>
      </c>
      <c r="M903" s="75"/>
      <c r="N903" s="75"/>
      <c r="O903" s="75"/>
      <c r="P903" s="75"/>
    </row>
    <row r="904" spans="1:16" ht="29.25" customHeight="1" x14ac:dyDescent="0.25">
      <c r="A904" s="22"/>
      <c r="B904" s="34" t="s">
        <v>95</v>
      </c>
      <c r="C904" s="2">
        <v>925</v>
      </c>
      <c r="D904" s="2" t="s">
        <v>11</v>
      </c>
      <c r="E904" s="2" t="s">
        <v>8</v>
      </c>
      <c r="F904" s="2" t="s">
        <v>766</v>
      </c>
      <c r="G904" s="2" t="s">
        <v>542</v>
      </c>
      <c r="H904" s="35"/>
      <c r="I904" s="32"/>
      <c r="J904" s="35">
        <v>340</v>
      </c>
      <c r="K904" s="35">
        <v>331.6</v>
      </c>
      <c r="L904" s="32">
        <f t="shared" si="96"/>
        <v>97.529411764705884</v>
      </c>
      <c r="M904" s="75"/>
      <c r="N904" s="75"/>
      <c r="O904" s="75"/>
      <c r="P904" s="75"/>
    </row>
    <row r="905" spans="1:16" ht="96" hidden="1" customHeight="1" x14ac:dyDescent="0.25">
      <c r="A905" s="22"/>
      <c r="B905" s="31" t="s">
        <v>943</v>
      </c>
      <c r="C905" s="2">
        <v>925</v>
      </c>
      <c r="D905" s="2" t="s">
        <v>11</v>
      </c>
      <c r="E905" s="2" t="s">
        <v>8</v>
      </c>
      <c r="F905" s="2" t="s">
        <v>743</v>
      </c>
      <c r="G905" s="2"/>
      <c r="H905" s="35"/>
      <c r="I905" s="32"/>
      <c r="J905" s="35">
        <f>J906</f>
        <v>0</v>
      </c>
      <c r="K905" s="35">
        <f ca="1">K906</f>
        <v>0</v>
      </c>
      <c r="L905" s="32">
        <f t="shared" ca="1" si="96"/>
        <v>95.6572292604003</v>
      </c>
      <c r="M905" s="75"/>
      <c r="N905" s="75"/>
      <c r="O905" s="75"/>
      <c r="P905" s="75"/>
    </row>
    <row r="906" spans="1:16" ht="29.25" hidden="1" customHeight="1" x14ac:dyDescent="0.25">
      <c r="A906" s="22"/>
      <c r="B906" s="33" t="s">
        <v>512</v>
      </c>
      <c r="C906" s="2">
        <v>925</v>
      </c>
      <c r="D906" s="2" t="s">
        <v>11</v>
      </c>
      <c r="E906" s="2" t="s">
        <v>8</v>
      </c>
      <c r="F906" s="2" t="s">
        <v>743</v>
      </c>
      <c r="G906" s="2" t="s">
        <v>751</v>
      </c>
      <c r="H906" s="35"/>
      <c r="I906" s="32"/>
      <c r="J906" s="35">
        <f>3400-300-3100</f>
        <v>0</v>
      </c>
      <c r="K906" s="35">
        <f ca="1">L906-R906</f>
        <v>0</v>
      </c>
      <c r="L906" s="32">
        <f t="shared" ref="L906:L969" ca="1" si="97">K906/J906*100</f>
        <v>95.6572292604003</v>
      </c>
      <c r="M906" s="75"/>
      <c r="N906" s="75"/>
      <c r="O906" s="75"/>
      <c r="P906" s="75"/>
    </row>
    <row r="907" spans="1:16" ht="157.5" hidden="1" customHeight="1" x14ac:dyDescent="0.25">
      <c r="A907" s="22"/>
      <c r="B907" s="33" t="s">
        <v>523</v>
      </c>
      <c r="C907" s="2">
        <v>925</v>
      </c>
      <c r="D907" s="2" t="s">
        <v>11</v>
      </c>
      <c r="E907" s="2" t="s">
        <v>8</v>
      </c>
      <c r="F907" s="2" t="s">
        <v>522</v>
      </c>
      <c r="G907" s="2"/>
      <c r="H907" s="35"/>
      <c r="I907" s="32"/>
      <c r="J907" s="35">
        <f>J908</f>
        <v>0</v>
      </c>
      <c r="K907" s="35">
        <f>K908</f>
        <v>0</v>
      </c>
      <c r="L907" s="32" t="e">
        <f t="shared" si="97"/>
        <v>#DIV/0!</v>
      </c>
      <c r="M907" s="75"/>
      <c r="N907" s="75"/>
      <c r="O907" s="75"/>
      <c r="P907" s="75"/>
    </row>
    <row r="908" spans="1:16" ht="25.5" hidden="1" customHeight="1" x14ac:dyDescent="0.25">
      <c r="A908" s="22"/>
      <c r="B908" s="34" t="s">
        <v>95</v>
      </c>
      <c r="C908" s="2">
        <v>925</v>
      </c>
      <c r="D908" s="2" t="s">
        <v>11</v>
      </c>
      <c r="E908" s="2" t="s">
        <v>8</v>
      </c>
      <c r="F908" s="2" t="s">
        <v>522</v>
      </c>
      <c r="G908" s="2" t="s">
        <v>542</v>
      </c>
      <c r="H908" s="35"/>
      <c r="I908" s="32"/>
      <c r="J908" s="35">
        <v>0</v>
      </c>
      <c r="K908" s="35">
        <v>0</v>
      </c>
      <c r="L908" s="32" t="e">
        <f t="shared" si="97"/>
        <v>#DIV/0!</v>
      </c>
      <c r="M908" s="75"/>
      <c r="N908" s="75"/>
      <c r="O908" s="75"/>
      <c r="P908" s="75"/>
    </row>
    <row r="909" spans="1:16" ht="31.5" hidden="1" customHeight="1" x14ac:dyDescent="0.25">
      <c r="A909" s="22"/>
      <c r="B909" s="34" t="s">
        <v>818</v>
      </c>
      <c r="C909" s="2">
        <v>925</v>
      </c>
      <c r="D909" s="2" t="s">
        <v>11</v>
      </c>
      <c r="E909" s="2" t="s">
        <v>8</v>
      </c>
      <c r="F909" s="2" t="s">
        <v>815</v>
      </c>
      <c r="G909" s="2"/>
      <c r="H909" s="35"/>
      <c r="I909" s="32"/>
      <c r="J909" s="35">
        <f>J910+J911</f>
        <v>0</v>
      </c>
      <c r="K909" s="35">
        <f>K910+K911</f>
        <v>0</v>
      </c>
      <c r="L909" s="32" t="e">
        <f t="shared" si="97"/>
        <v>#DIV/0!</v>
      </c>
      <c r="M909" s="75"/>
      <c r="N909" s="75"/>
      <c r="O909" s="75"/>
      <c r="P909" s="75"/>
    </row>
    <row r="910" spans="1:16" ht="36.75" hidden="1" customHeight="1" x14ac:dyDescent="0.25">
      <c r="A910" s="22"/>
      <c r="B910" s="33" t="s">
        <v>512</v>
      </c>
      <c r="C910" s="2">
        <v>925</v>
      </c>
      <c r="D910" s="2" t="s">
        <v>11</v>
      </c>
      <c r="E910" s="2" t="s">
        <v>8</v>
      </c>
      <c r="F910" s="2" t="s">
        <v>815</v>
      </c>
      <c r="G910" s="2" t="s">
        <v>751</v>
      </c>
      <c r="H910" s="35"/>
      <c r="I910" s="32"/>
      <c r="J910" s="35">
        <v>0</v>
      </c>
      <c r="K910" s="35">
        <v>0</v>
      </c>
      <c r="L910" s="32" t="e">
        <f t="shared" si="97"/>
        <v>#DIV/0!</v>
      </c>
      <c r="M910" s="75"/>
      <c r="N910" s="75"/>
      <c r="O910" s="75"/>
      <c r="P910" s="75"/>
    </row>
    <row r="911" spans="1:16" ht="30" hidden="1" customHeight="1" x14ac:dyDescent="0.25">
      <c r="A911" s="22"/>
      <c r="B911" s="31" t="s">
        <v>425</v>
      </c>
      <c r="C911" s="2">
        <v>925</v>
      </c>
      <c r="D911" s="2" t="s">
        <v>11</v>
      </c>
      <c r="E911" s="2" t="s">
        <v>8</v>
      </c>
      <c r="F911" s="2" t="s">
        <v>815</v>
      </c>
      <c r="G911" s="2" t="s">
        <v>185</v>
      </c>
      <c r="H911" s="35"/>
      <c r="I911" s="32"/>
      <c r="J911" s="35">
        <v>0</v>
      </c>
      <c r="K911" s="35">
        <v>0</v>
      </c>
      <c r="L911" s="32" t="e">
        <f t="shared" si="97"/>
        <v>#DIV/0!</v>
      </c>
      <c r="M911" s="75"/>
      <c r="N911" s="75"/>
      <c r="O911" s="75"/>
      <c r="P911" s="75"/>
    </row>
    <row r="912" spans="1:16" ht="33.75" hidden="1" customHeight="1" x14ac:dyDescent="0.25">
      <c r="A912" s="22"/>
      <c r="B912" s="31" t="s">
        <v>944</v>
      </c>
      <c r="C912" s="2">
        <v>925</v>
      </c>
      <c r="D912" s="2" t="s">
        <v>11</v>
      </c>
      <c r="E912" s="2" t="s">
        <v>8</v>
      </c>
      <c r="F912" s="2" t="s">
        <v>909</v>
      </c>
      <c r="G912" s="2"/>
      <c r="H912" s="35"/>
      <c r="I912" s="32"/>
      <c r="J912" s="35">
        <f>J913</f>
        <v>0</v>
      </c>
      <c r="K912" s="35">
        <f>K913</f>
        <v>0</v>
      </c>
      <c r="L912" s="32" t="e">
        <f t="shared" si="97"/>
        <v>#DIV/0!</v>
      </c>
      <c r="M912" s="75"/>
      <c r="N912" s="75"/>
      <c r="O912" s="75"/>
      <c r="P912" s="75"/>
    </row>
    <row r="913" spans="1:16" ht="30" hidden="1" x14ac:dyDescent="0.25">
      <c r="A913" s="22"/>
      <c r="B913" s="34" t="s">
        <v>95</v>
      </c>
      <c r="C913" s="2">
        <v>925</v>
      </c>
      <c r="D913" s="2" t="s">
        <v>11</v>
      </c>
      <c r="E913" s="2" t="s">
        <v>8</v>
      </c>
      <c r="F913" s="2" t="s">
        <v>909</v>
      </c>
      <c r="G913" s="2" t="s">
        <v>542</v>
      </c>
      <c r="H913" s="35"/>
      <c r="I913" s="32"/>
      <c r="J913" s="35">
        <f>160-160</f>
        <v>0</v>
      </c>
      <c r="K913" s="35">
        <v>0</v>
      </c>
      <c r="L913" s="32" t="e">
        <f t="shared" si="97"/>
        <v>#DIV/0!</v>
      </c>
      <c r="M913" s="75"/>
      <c r="N913" s="75"/>
      <c r="O913" s="75"/>
      <c r="P913" s="75"/>
    </row>
    <row r="914" spans="1:16" ht="125.25" customHeight="1" x14ac:dyDescent="0.25">
      <c r="A914" s="22"/>
      <c r="B914" s="34" t="s">
        <v>1104</v>
      </c>
      <c r="C914" s="2">
        <v>925</v>
      </c>
      <c r="D914" s="2" t="s">
        <v>11</v>
      </c>
      <c r="E914" s="2" t="s">
        <v>8</v>
      </c>
      <c r="F914" s="2" t="s">
        <v>1103</v>
      </c>
      <c r="G914" s="2"/>
      <c r="H914" s="35"/>
      <c r="I914" s="32"/>
      <c r="J914" s="35">
        <f>J915</f>
        <v>300.8</v>
      </c>
      <c r="K914" s="35">
        <f>K915</f>
        <v>300.8</v>
      </c>
      <c r="L914" s="32">
        <f t="shared" si="97"/>
        <v>100</v>
      </c>
      <c r="M914" s="75"/>
      <c r="N914" s="75"/>
      <c r="O914" s="75"/>
      <c r="P914" s="75"/>
    </row>
    <row r="915" spans="1:16" ht="30" x14ac:dyDescent="0.25">
      <c r="A915" s="22"/>
      <c r="B915" s="34" t="s">
        <v>95</v>
      </c>
      <c r="C915" s="2">
        <v>925</v>
      </c>
      <c r="D915" s="2" t="s">
        <v>11</v>
      </c>
      <c r="E915" s="2" t="s">
        <v>8</v>
      </c>
      <c r="F915" s="2" t="s">
        <v>1103</v>
      </c>
      <c r="G915" s="2" t="s">
        <v>542</v>
      </c>
      <c r="H915" s="35"/>
      <c r="I915" s="32"/>
      <c r="J915" s="35">
        <f>600-299.2</f>
        <v>300.8</v>
      </c>
      <c r="K915" s="35">
        <v>300.8</v>
      </c>
      <c r="L915" s="32">
        <f t="shared" si="97"/>
        <v>100</v>
      </c>
      <c r="M915" s="75"/>
      <c r="N915" s="75"/>
      <c r="O915" s="75"/>
      <c r="P915" s="75"/>
    </row>
    <row r="916" spans="1:16" ht="45" hidden="1" x14ac:dyDescent="0.25">
      <c r="A916" s="22"/>
      <c r="B916" s="33" t="s">
        <v>745</v>
      </c>
      <c r="C916" s="2">
        <v>925</v>
      </c>
      <c r="D916" s="2" t="s">
        <v>11</v>
      </c>
      <c r="E916" s="2" t="s">
        <v>8</v>
      </c>
      <c r="F916" s="2" t="s">
        <v>744</v>
      </c>
      <c r="G916" s="2"/>
      <c r="H916" s="35"/>
      <c r="I916" s="32"/>
      <c r="J916" s="35">
        <f>J917+J918</f>
        <v>0</v>
      </c>
      <c r="K916" s="35">
        <f>K917+K918</f>
        <v>0</v>
      </c>
      <c r="L916" s="32" t="e">
        <f t="shared" si="97"/>
        <v>#DIV/0!</v>
      </c>
      <c r="M916" s="75"/>
      <c r="N916" s="75"/>
      <c r="O916" s="75"/>
      <c r="P916" s="75"/>
    </row>
    <row r="917" spans="1:16" ht="30" hidden="1" x14ac:dyDescent="0.25">
      <c r="A917" s="22"/>
      <c r="B917" s="34" t="s">
        <v>95</v>
      </c>
      <c r="C917" s="2">
        <v>925</v>
      </c>
      <c r="D917" s="2" t="s">
        <v>11</v>
      </c>
      <c r="E917" s="2" t="s">
        <v>8</v>
      </c>
      <c r="F917" s="2" t="s">
        <v>744</v>
      </c>
      <c r="G917" s="2" t="s">
        <v>542</v>
      </c>
      <c r="H917" s="35"/>
      <c r="I917" s="32"/>
      <c r="J917" s="35">
        <v>0</v>
      </c>
      <c r="K917" s="35">
        <v>0</v>
      </c>
      <c r="L917" s="32" t="e">
        <f t="shared" si="97"/>
        <v>#DIV/0!</v>
      </c>
      <c r="M917" s="75"/>
      <c r="N917" s="75"/>
      <c r="O917" s="75"/>
      <c r="P917" s="75"/>
    </row>
    <row r="918" spans="1:16" ht="30" hidden="1" x14ac:dyDescent="0.25">
      <c r="A918" s="22"/>
      <c r="B918" s="31" t="s">
        <v>425</v>
      </c>
      <c r="C918" s="2">
        <v>925</v>
      </c>
      <c r="D918" s="2" t="s">
        <v>11</v>
      </c>
      <c r="E918" s="2" t="s">
        <v>8</v>
      </c>
      <c r="F918" s="2" t="s">
        <v>744</v>
      </c>
      <c r="G918" s="2" t="s">
        <v>185</v>
      </c>
      <c r="H918" s="35"/>
      <c r="I918" s="32"/>
      <c r="J918" s="35">
        <v>0</v>
      </c>
      <c r="K918" s="35">
        <v>0</v>
      </c>
      <c r="L918" s="32" t="e">
        <f t="shared" si="97"/>
        <v>#DIV/0!</v>
      </c>
      <c r="M918" s="75"/>
      <c r="N918" s="75"/>
      <c r="O918" s="75"/>
      <c r="P918" s="75"/>
    </row>
    <row r="919" spans="1:16" ht="105" hidden="1" x14ac:dyDescent="0.25">
      <c r="A919" s="22"/>
      <c r="B919" s="31" t="s">
        <v>843</v>
      </c>
      <c r="C919" s="2">
        <v>925</v>
      </c>
      <c r="D919" s="2" t="s">
        <v>11</v>
      </c>
      <c r="E919" s="2" t="s">
        <v>8</v>
      </c>
      <c r="F919" s="37" t="s">
        <v>861</v>
      </c>
      <c r="G919" s="2"/>
      <c r="H919" s="35"/>
      <c r="I919" s="32"/>
      <c r="J919" s="35">
        <f>J920</f>
        <v>0</v>
      </c>
      <c r="K919" s="35">
        <f>K920</f>
        <v>0</v>
      </c>
      <c r="L919" s="32" t="e">
        <f t="shared" si="97"/>
        <v>#DIV/0!</v>
      </c>
      <c r="M919" s="75"/>
      <c r="N919" s="75"/>
      <c r="O919" s="75"/>
      <c r="P919" s="75"/>
    </row>
    <row r="920" spans="1:16" ht="0.6" hidden="1" customHeight="1" x14ac:dyDescent="0.25">
      <c r="A920" s="22"/>
      <c r="B920" s="34" t="s">
        <v>95</v>
      </c>
      <c r="C920" s="2">
        <v>925</v>
      </c>
      <c r="D920" s="2" t="s">
        <v>11</v>
      </c>
      <c r="E920" s="2" t="s">
        <v>8</v>
      </c>
      <c r="F920" s="37" t="s">
        <v>861</v>
      </c>
      <c r="G920" s="2" t="s">
        <v>542</v>
      </c>
      <c r="H920" s="35"/>
      <c r="I920" s="32"/>
      <c r="J920" s="35">
        <v>0</v>
      </c>
      <c r="K920" s="35">
        <v>0</v>
      </c>
      <c r="L920" s="32" t="e">
        <f t="shared" si="97"/>
        <v>#DIV/0!</v>
      </c>
      <c r="M920" s="75"/>
      <c r="N920" s="75"/>
      <c r="O920" s="75"/>
      <c r="P920" s="75"/>
    </row>
    <row r="921" spans="1:16" ht="91.9" hidden="1" customHeight="1" x14ac:dyDescent="0.25">
      <c r="A921" s="22"/>
      <c r="B921" s="31" t="s">
        <v>999</v>
      </c>
      <c r="C921" s="2">
        <v>925</v>
      </c>
      <c r="D921" s="2" t="s">
        <v>11</v>
      </c>
      <c r="E921" s="2" t="s">
        <v>8</v>
      </c>
      <c r="F921" s="2" t="s">
        <v>998</v>
      </c>
      <c r="G921" s="2"/>
      <c r="H921" s="35"/>
      <c r="I921" s="32"/>
      <c r="J921" s="35">
        <f>J922</f>
        <v>0</v>
      </c>
      <c r="K921" s="35">
        <f>K922</f>
        <v>0</v>
      </c>
      <c r="L921" s="32" t="e">
        <f t="shared" si="97"/>
        <v>#DIV/0!</v>
      </c>
      <c r="M921" s="75"/>
      <c r="N921" s="75"/>
      <c r="O921" s="75"/>
      <c r="P921" s="75"/>
    </row>
    <row r="922" spans="1:16" ht="30" hidden="1" x14ac:dyDescent="0.25">
      <c r="A922" s="22"/>
      <c r="B922" s="34" t="s">
        <v>95</v>
      </c>
      <c r="C922" s="2">
        <v>925</v>
      </c>
      <c r="D922" s="2" t="s">
        <v>11</v>
      </c>
      <c r="E922" s="2" t="s">
        <v>8</v>
      </c>
      <c r="F922" s="2" t="s">
        <v>998</v>
      </c>
      <c r="G922" s="2" t="s">
        <v>542</v>
      </c>
      <c r="H922" s="35"/>
      <c r="I922" s="32"/>
      <c r="J922" s="35">
        <v>0</v>
      </c>
      <c r="K922" s="35">
        <v>0</v>
      </c>
      <c r="L922" s="32" t="e">
        <f t="shared" si="97"/>
        <v>#DIV/0!</v>
      </c>
      <c r="M922" s="75"/>
      <c r="N922" s="75"/>
      <c r="O922" s="75"/>
      <c r="P922" s="75"/>
    </row>
    <row r="923" spans="1:16" ht="30" hidden="1" x14ac:dyDescent="0.25">
      <c r="A923" s="22"/>
      <c r="B923" s="34"/>
      <c r="C923" s="2">
        <v>925</v>
      </c>
      <c r="D923" s="2" t="s">
        <v>11</v>
      </c>
      <c r="E923" s="2" t="s">
        <v>8</v>
      </c>
      <c r="F923" s="2" t="s">
        <v>1008</v>
      </c>
      <c r="G923" s="2"/>
      <c r="H923" s="35"/>
      <c r="I923" s="32"/>
      <c r="J923" s="35"/>
      <c r="K923" s="35"/>
      <c r="L923" s="32" t="e">
        <f t="shared" si="97"/>
        <v>#DIV/0!</v>
      </c>
      <c r="M923" s="75"/>
      <c r="N923" s="75"/>
      <c r="O923" s="75"/>
      <c r="P923" s="75"/>
    </row>
    <row r="924" spans="1:16" ht="30" hidden="1" x14ac:dyDescent="0.25">
      <c r="A924" s="22"/>
      <c r="B924" s="34" t="s">
        <v>95</v>
      </c>
      <c r="C924" s="2">
        <v>925</v>
      </c>
      <c r="D924" s="2" t="s">
        <v>11</v>
      </c>
      <c r="E924" s="2" t="s">
        <v>8</v>
      </c>
      <c r="F924" s="2" t="s">
        <v>1008</v>
      </c>
      <c r="G924" s="2" t="s">
        <v>542</v>
      </c>
      <c r="H924" s="35"/>
      <c r="I924" s="32"/>
      <c r="J924" s="35"/>
      <c r="K924" s="35"/>
      <c r="L924" s="32" t="e">
        <f t="shared" si="97"/>
        <v>#DIV/0!</v>
      </c>
      <c r="M924" s="75"/>
      <c r="N924" s="75"/>
      <c r="O924" s="75"/>
      <c r="P924" s="75"/>
    </row>
    <row r="925" spans="1:16" ht="90" hidden="1" x14ac:dyDescent="0.25">
      <c r="A925" s="22"/>
      <c r="B925" s="31" t="s">
        <v>618</v>
      </c>
      <c r="C925" s="2">
        <v>925</v>
      </c>
      <c r="D925" s="2" t="s">
        <v>11</v>
      </c>
      <c r="E925" s="2" t="s">
        <v>8</v>
      </c>
      <c r="F925" s="2" t="s">
        <v>1008</v>
      </c>
      <c r="G925" s="2"/>
      <c r="H925" s="35"/>
      <c r="I925" s="32"/>
      <c r="J925" s="35">
        <f>J926</f>
        <v>0</v>
      </c>
      <c r="K925" s="35"/>
      <c r="L925" s="32" t="e">
        <f t="shared" si="97"/>
        <v>#DIV/0!</v>
      </c>
      <c r="M925" s="75"/>
      <c r="N925" s="75"/>
      <c r="O925" s="75"/>
      <c r="P925" s="75"/>
    </row>
    <row r="926" spans="1:16" ht="30" hidden="1" x14ac:dyDescent="0.25">
      <c r="A926" s="22"/>
      <c r="B926" s="34" t="s">
        <v>95</v>
      </c>
      <c r="C926" s="2">
        <v>925</v>
      </c>
      <c r="D926" s="2" t="s">
        <v>11</v>
      </c>
      <c r="E926" s="2" t="s">
        <v>8</v>
      </c>
      <c r="F926" s="2" t="s">
        <v>1008</v>
      </c>
      <c r="G926" s="2" t="s">
        <v>542</v>
      </c>
      <c r="H926" s="35"/>
      <c r="I926" s="32"/>
      <c r="J926" s="35">
        <v>0</v>
      </c>
      <c r="K926" s="35"/>
      <c r="L926" s="32" t="e">
        <f t="shared" si="97"/>
        <v>#DIV/0!</v>
      </c>
      <c r="M926" s="75"/>
      <c r="N926" s="75"/>
      <c r="O926" s="75"/>
      <c r="P926" s="75"/>
    </row>
    <row r="927" spans="1:16" ht="105" hidden="1" x14ac:dyDescent="0.25">
      <c r="A927" s="22"/>
      <c r="B927" s="31" t="s">
        <v>1026</v>
      </c>
      <c r="C927" s="2">
        <v>925</v>
      </c>
      <c r="D927" s="2" t="s">
        <v>11</v>
      </c>
      <c r="E927" s="2" t="s">
        <v>8</v>
      </c>
      <c r="F927" s="2" t="s">
        <v>1025</v>
      </c>
      <c r="G927" s="2"/>
      <c r="H927" s="35"/>
      <c r="I927" s="32"/>
      <c r="J927" s="35">
        <f>J928</f>
        <v>0</v>
      </c>
      <c r="K927" s="35"/>
      <c r="L927" s="32" t="e">
        <f t="shared" si="97"/>
        <v>#DIV/0!</v>
      </c>
      <c r="M927" s="75"/>
      <c r="N927" s="75"/>
      <c r="O927" s="75"/>
      <c r="P927" s="75"/>
    </row>
    <row r="928" spans="1:16" ht="30" hidden="1" x14ac:dyDescent="0.25">
      <c r="A928" s="22"/>
      <c r="B928" s="34" t="s">
        <v>95</v>
      </c>
      <c r="C928" s="2">
        <v>925</v>
      </c>
      <c r="D928" s="2" t="s">
        <v>11</v>
      </c>
      <c r="E928" s="2" t="s">
        <v>8</v>
      </c>
      <c r="F928" s="2" t="s">
        <v>1025</v>
      </c>
      <c r="G928" s="2" t="s">
        <v>542</v>
      </c>
      <c r="H928" s="35"/>
      <c r="I928" s="32"/>
      <c r="J928" s="35">
        <v>0</v>
      </c>
      <c r="K928" s="35"/>
      <c r="L928" s="32" t="e">
        <f t="shared" si="97"/>
        <v>#DIV/0!</v>
      </c>
      <c r="M928" s="75"/>
      <c r="N928" s="75"/>
      <c r="O928" s="75"/>
      <c r="P928" s="75"/>
    </row>
    <row r="929" spans="1:16" ht="30" hidden="1" x14ac:dyDescent="0.25">
      <c r="A929" s="22"/>
      <c r="B929" s="36" t="s">
        <v>906</v>
      </c>
      <c r="C929" s="2">
        <v>925</v>
      </c>
      <c r="D929" s="2" t="s">
        <v>11</v>
      </c>
      <c r="E929" s="2" t="s">
        <v>8</v>
      </c>
      <c r="F929" s="2" t="s">
        <v>987</v>
      </c>
      <c r="G929" s="2"/>
      <c r="H929" s="35"/>
      <c r="I929" s="32"/>
      <c r="J929" s="35">
        <f>J930</f>
        <v>0</v>
      </c>
      <c r="K929" s="35"/>
      <c r="L929" s="32" t="e">
        <f t="shared" si="97"/>
        <v>#DIV/0!</v>
      </c>
      <c r="M929" s="75"/>
      <c r="N929" s="75"/>
      <c r="O929" s="75"/>
      <c r="P929" s="75"/>
    </row>
    <row r="930" spans="1:16" ht="30" hidden="1" x14ac:dyDescent="0.25">
      <c r="A930" s="22"/>
      <c r="B930" s="34" t="s">
        <v>95</v>
      </c>
      <c r="C930" s="2">
        <v>925</v>
      </c>
      <c r="D930" s="2" t="s">
        <v>11</v>
      </c>
      <c r="E930" s="2" t="s">
        <v>8</v>
      </c>
      <c r="F930" s="2" t="s">
        <v>987</v>
      </c>
      <c r="G930" s="2" t="s">
        <v>542</v>
      </c>
      <c r="H930" s="35"/>
      <c r="I930" s="32"/>
      <c r="J930" s="35">
        <v>0</v>
      </c>
      <c r="K930" s="35"/>
      <c r="L930" s="32" t="e">
        <f t="shared" si="97"/>
        <v>#DIV/0!</v>
      </c>
      <c r="M930" s="75"/>
      <c r="N930" s="75"/>
      <c r="O930" s="75"/>
      <c r="P930" s="75"/>
    </row>
    <row r="931" spans="1:16" ht="45" hidden="1" x14ac:dyDescent="0.25">
      <c r="A931" s="22"/>
      <c r="B931" s="34" t="s">
        <v>972</v>
      </c>
      <c r="C931" s="2" t="s">
        <v>150</v>
      </c>
      <c r="D931" s="2" t="s">
        <v>11</v>
      </c>
      <c r="E931" s="2" t="s">
        <v>8</v>
      </c>
      <c r="F931" s="37" t="s">
        <v>975</v>
      </c>
      <c r="G931" s="2"/>
      <c r="H931" s="35"/>
      <c r="I931" s="32"/>
      <c r="J931" s="35">
        <f>J932+J939</f>
        <v>0</v>
      </c>
      <c r="K931" s="35"/>
      <c r="L931" s="32" t="e">
        <f t="shared" si="97"/>
        <v>#DIV/0!</v>
      </c>
      <c r="M931" s="75"/>
      <c r="N931" s="75"/>
      <c r="O931" s="75"/>
      <c r="P931" s="75"/>
    </row>
    <row r="932" spans="1:16" ht="60" hidden="1" x14ac:dyDescent="0.25">
      <c r="A932" s="22"/>
      <c r="B932" s="31" t="s">
        <v>913</v>
      </c>
      <c r="C932" s="2" t="s">
        <v>150</v>
      </c>
      <c r="D932" s="2" t="s">
        <v>11</v>
      </c>
      <c r="E932" s="2" t="s">
        <v>8</v>
      </c>
      <c r="F932" s="37" t="s">
        <v>974</v>
      </c>
      <c r="G932" s="2"/>
      <c r="H932" s="35"/>
      <c r="I932" s="32"/>
      <c r="J932" s="35">
        <f>J933</f>
        <v>0</v>
      </c>
      <c r="K932" s="35"/>
      <c r="L932" s="32" t="e">
        <f t="shared" si="97"/>
        <v>#DIV/0!</v>
      </c>
      <c r="M932" s="75"/>
      <c r="N932" s="75"/>
      <c r="O932" s="75"/>
      <c r="P932" s="75"/>
    </row>
    <row r="933" spans="1:16" ht="33" hidden="1" customHeight="1" x14ac:dyDescent="0.25">
      <c r="A933" s="22"/>
      <c r="B933" s="34" t="s">
        <v>95</v>
      </c>
      <c r="C933" s="2" t="s">
        <v>150</v>
      </c>
      <c r="D933" s="2" t="s">
        <v>11</v>
      </c>
      <c r="E933" s="2" t="s">
        <v>8</v>
      </c>
      <c r="F933" s="37" t="s">
        <v>974</v>
      </c>
      <c r="G933" s="2" t="s">
        <v>542</v>
      </c>
      <c r="H933" s="35"/>
      <c r="I933" s="32"/>
      <c r="J933" s="35">
        <v>0</v>
      </c>
      <c r="K933" s="35"/>
      <c r="L933" s="32" t="e">
        <f t="shared" si="97"/>
        <v>#DIV/0!</v>
      </c>
      <c r="M933" s="75"/>
      <c r="N933" s="75"/>
      <c r="O933" s="75"/>
      <c r="P933" s="75"/>
    </row>
    <row r="934" spans="1:16" ht="30" hidden="1" x14ac:dyDescent="0.25">
      <c r="A934" s="22"/>
      <c r="B934" s="34" t="s">
        <v>630</v>
      </c>
      <c r="C934" s="2">
        <v>925</v>
      </c>
      <c r="D934" s="2" t="s">
        <v>11</v>
      </c>
      <c r="E934" s="2" t="s">
        <v>8</v>
      </c>
      <c r="F934" s="37" t="s">
        <v>842</v>
      </c>
      <c r="G934" s="2"/>
      <c r="H934" s="35"/>
      <c r="I934" s="32"/>
      <c r="J934" s="35">
        <f>J935</f>
        <v>0</v>
      </c>
      <c r="K934" s="35">
        <f ca="1">K935</f>
        <v>0</v>
      </c>
      <c r="L934" s="32">
        <f t="shared" ca="1" si="97"/>
        <v>95.6572292604003</v>
      </c>
      <c r="M934" s="75"/>
      <c r="N934" s="75"/>
      <c r="O934" s="75"/>
      <c r="P934" s="75"/>
    </row>
    <row r="935" spans="1:16" ht="64.150000000000006" hidden="1" customHeight="1" x14ac:dyDescent="0.25">
      <c r="A935" s="22"/>
      <c r="B935" s="31" t="s">
        <v>913</v>
      </c>
      <c r="C935" s="2">
        <v>925</v>
      </c>
      <c r="D935" s="2" t="s">
        <v>11</v>
      </c>
      <c r="E935" s="2" t="s">
        <v>8</v>
      </c>
      <c r="F935" s="37" t="s">
        <v>914</v>
      </c>
      <c r="G935" s="2"/>
      <c r="H935" s="35"/>
      <c r="I935" s="32"/>
      <c r="J935" s="35">
        <f>J936</f>
        <v>0</v>
      </c>
      <c r="K935" s="35">
        <f ca="1">K936</f>
        <v>0</v>
      </c>
      <c r="L935" s="32">
        <f t="shared" ca="1" si="97"/>
        <v>95.6572292604003</v>
      </c>
      <c r="M935" s="75"/>
      <c r="N935" s="75"/>
      <c r="O935" s="75"/>
      <c r="P935" s="75"/>
    </row>
    <row r="936" spans="1:16" ht="30" hidden="1" x14ac:dyDescent="0.25">
      <c r="A936" s="22"/>
      <c r="B936" s="34" t="s">
        <v>95</v>
      </c>
      <c r="C936" s="2">
        <v>925</v>
      </c>
      <c r="D936" s="2" t="s">
        <v>11</v>
      </c>
      <c r="E936" s="2" t="s">
        <v>8</v>
      </c>
      <c r="F936" s="37" t="s">
        <v>914</v>
      </c>
      <c r="G936" s="2" t="s">
        <v>542</v>
      </c>
      <c r="H936" s="35"/>
      <c r="I936" s="32"/>
      <c r="J936" s="35">
        <f>966-966</f>
        <v>0</v>
      </c>
      <c r="K936" s="35">
        <f ca="1">L936-R936</f>
        <v>0</v>
      </c>
      <c r="L936" s="32">
        <f t="shared" ca="1" si="97"/>
        <v>95.6572292604003</v>
      </c>
      <c r="M936" s="75"/>
      <c r="N936" s="75"/>
      <c r="O936" s="75"/>
      <c r="P936" s="75"/>
    </row>
    <row r="937" spans="1:16" ht="60" hidden="1" x14ac:dyDescent="0.25">
      <c r="A937" s="22"/>
      <c r="B937" s="34" t="s">
        <v>880</v>
      </c>
      <c r="C937" s="2">
        <v>925</v>
      </c>
      <c r="D937" s="2" t="s">
        <v>11</v>
      </c>
      <c r="E937" s="2" t="s">
        <v>8</v>
      </c>
      <c r="F937" s="2" t="s">
        <v>899</v>
      </c>
      <c r="G937" s="2"/>
      <c r="H937" s="35"/>
      <c r="I937" s="32"/>
      <c r="J937" s="35">
        <f>J938</f>
        <v>0</v>
      </c>
      <c r="K937" s="35">
        <f>K938</f>
        <v>0</v>
      </c>
      <c r="L937" s="32" t="e">
        <f t="shared" si="97"/>
        <v>#DIV/0!</v>
      </c>
      <c r="M937" s="75"/>
      <c r="N937" s="75"/>
      <c r="O937" s="75"/>
      <c r="P937" s="75"/>
    </row>
    <row r="938" spans="1:16" ht="135" hidden="1" x14ac:dyDescent="0.25">
      <c r="A938" s="22"/>
      <c r="B938" s="33" t="s">
        <v>512</v>
      </c>
      <c r="C938" s="2">
        <v>925</v>
      </c>
      <c r="D938" s="2" t="s">
        <v>11</v>
      </c>
      <c r="E938" s="2" t="s">
        <v>8</v>
      </c>
      <c r="F938" s="2" t="s">
        <v>899</v>
      </c>
      <c r="G938" s="2" t="s">
        <v>751</v>
      </c>
      <c r="H938" s="32"/>
      <c r="I938" s="32"/>
      <c r="J938" s="35">
        <v>0</v>
      </c>
      <c r="K938" s="35">
        <v>0</v>
      </c>
      <c r="L938" s="32" t="e">
        <f t="shared" si="97"/>
        <v>#DIV/0!</v>
      </c>
      <c r="M938" s="75"/>
      <c r="N938" s="75"/>
      <c r="O938" s="75"/>
      <c r="P938" s="75"/>
    </row>
    <row r="939" spans="1:16" ht="138.6" hidden="1" customHeight="1" x14ac:dyDescent="0.25">
      <c r="A939" s="22"/>
      <c r="B939" s="31" t="s">
        <v>1056</v>
      </c>
      <c r="C939" s="2" t="s">
        <v>150</v>
      </c>
      <c r="D939" s="2" t="s">
        <v>11</v>
      </c>
      <c r="E939" s="2" t="s">
        <v>8</v>
      </c>
      <c r="F939" s="37" t="s">
        <v>1027</v>
      </c>
      <c r="G939" s="2"/>
      <c r="H939" s="32"/>
      <c r="I939" s="32"/>
      <c r="J939" s="35">
        <f>J940</f>
        <v>0</v>
      </c>
      <c r="K939" s="35"/>
      <c r="L939" s="32" t="e">
        <f t="shared" si="97"/>
        <v>#DIV/0!</v>
      </c>
      <c r="M939" s="75"/>
      <c r="N939" s="75"/>
      <c r="O939" s="75"/>
      <c r="P939" s="75"/>
    </row>
    <row r="940" spans="1:16" ht="30" hidden="1" x14ac:dyDescent="0.25">
      <c r="A940" s="22"/>
      <c r="B940" s="34" t="s">
        <v>95</v>
      </c>
      <c r="C940" s="2" t="s">
        <v>150</v>
      </c>
      <c r="D940" s="2" t="s">
        <v>11</v>
      </c>
      <c r="E940" s="2" t="s">
        <v>8</v>
      </c>
      <c r="F940" s="37" t="s">
        <v>1027</v>
      </c>
      <c r="G940" s="2" t="s">
        <v>542</v>
      </c>
      <c r="H940" s="32"/>
      <c r="I940" s="32"/>
      <c r="J940" s="35">
        <v>0</v>
      </c>
      <c r="K940" s="35"/>
      <c r="L940" s="32" t="e">
        <f t="shared" si="97"/>
        <v>#DIV/0!</v>
      </c>
      <c r="M940" s="75"/>
      <c r="N940" s="75"/>
      <c r="O940" s="75"/>
      <c r="P940" s="75"/>
    </row>
    <row r="941" spans="1:16" ht="43.9" hidden="1" customHeight="1" x14ac:dyDescent="0.25">
      <c r="A941" s="22"/>
      <c r="B941" s="51" t="s">
        <v>25</v>
      </c>
      <c r="C941" s="2">
        <v>925</v>
      </c>
      <c r="D941" s="2" t="s">
        <v>11</v>
      </c>
      <c r="E941" s="2" t="s">
        <v>8</v>
      </c>
      <c r="F941" s="37" t="s">
        <v>768</v>
      </c>
      <c r="G941" s="2"/>
      <c r="H941" s="32"/>
      <c r="I941" s="32"/>
      <c r="J941" s="35">
        <f>J942+J945+J947+J949+J951+J953+J955</f>
        <v>0</v>
      </c>
      <c r="K941" s="35">
        <f ca="1">K942+K945+K947+K949+K951+K953+K955</f>
        <v>0</v>
      </c>
      <c r="L941" s="32">
        <f t="shared" ca="1" si="97"/>
        <v>95.6572292604003</v>
      </c>
      <c r="M941" s="75"/>
      <c r="N941" s="75"/>
      <c r="O941" s="75"/>
      <c r="P941" s="75"/>
    </row>
    <row r="942" spans="1:16" ht="30" hidden="1" x14ac:dyDescent="0.25">
      <c r="A942" s="22"/>
      <c r="B942" s="36" t="s">
        <v>906</v>
      </c>
      <c r="C942" s="2">
        <v>925</v>
      </c>
      <c r="D942" s="2" t="s">
        <v>11</v>
      </c>
      <c r="E942" s="2" t="s">
        <v>8</v>
      </c>
      <c r="F942" s="37" t="s">
        <v>769</v>
      </c>
      <c r="G942" s="2"/>
      <c r="H942" s="35"/>
      <c r="I942" s="32"/>
      <c r="J942" s="35">
        <f>J943+J944</f>
        <v>0</v>
      </c>
      <c r="K942" s="35">
        <f ca="1">K943+K944</f>
        <v>0</v>
      </c>
      <c r="L942" s="32">
        <f t="shared" ca="1" si="97"/>
        <v>95.6572292604003</v>
      </c>
      <c r="M942" s="75"/>
      <c r="N942" s="75"/>
      <c r="O942" s="75"/>
      <c r="P942" s="75"/>
    </row>
    <row r="943" spans="1:16" ht="30" hidden="1" x14ac:dyDescent="0.25">
      <c r="A943" s="22"/>
      <c r="B943" s="50" t="s">
        <v>143</v>
      </c>
      <c r="C943" s="2">
        <v>925</v>
      </c>
      <c r="D943" s="2" t="s">
        <v>11</v>
      </c>
      <c r="E943" s="2" t="s">
        <v>8</v>
      </c>
      <c r="F943" s="37" t="s">
        <v>769</v>
      </c>
      <c r="G943" s="2" t="s">
        <v>362</v>
      </c>
      <c r="H943" s="35"/>
      <c r="I943" s="32"/>
      <c r="J943" s="35">
        <v>0</v>
      </c>
      <c r="K943" s="35">
        <v>0</v>
      </c>
      <c r="L943" s="32" t="e">
        <f t="shared" si="97"/>
        <v>#DIV/0!</v>
      </c>
      <c r="M943" s="75"/>
      <c r="N943" s="75"/>
      <c r="O943" s="75"/>
      <c r="P943" s="75"/>
    </row>
    <row r="944" spans="1:16" ht="30" hidden="1" x14ac:dyDescent="0.25">
      <c r="A944" s="22"/>
      <c r="B944" s="34" t="s">
        <v>95</v>
      </c>
      <c r="C944" s="2">
        <v>925</v>
      </c>
      <c r="D944" s="2" t="s">
        <v>11</v>
      </c>
      <c r="E944" s="2" t="s">
        <v>8</v>
      </c>
      <c r="F944" s="37" t="s">
        <v>769</v>
      </c>
      <c r="G944" s="2" t="s">
        <v>542</v>
      </c>
      <c r="H944" s="35"/>
      <c r="I944" s="32"/>
      <c r="J944" s="35">
        <f>1940+60-2000</f>
        <v>0</v>
      </c>
      <c r="K944" s="35">
        <f ca="1">L944-R944</f>
        <v>0</v>
      </c>
      <c r="L944" s="32">
        <f t="shared" ca="1" si="97"/>
        <v>95.6572292604003</v>
      </c>
      <c r="M944" s="75"/>
      <c r="N944" s="75"/>
      <c r="O944" s="75"/>
      <c r="P944" s="75"/>
    </row>
    <row r="945" spans="1:16" ht="30" hidden="1" x14ac:dyDescent="0.25">
      <c r="A945" s="22"/>
      <c r="B945" s="53" t="s">
        <v>770</v>
      </c>
      <c r="C945" s="2">
        <v>925</v>
      </c>
      <c r="D945" s="2" t="s">
        <v>11</v>
      </c>
      <c r="E945" s="2" t="s">
        <v>8</v>
      </c>
      <c r="F945" s="37" t="s">
        <v>771</v>
      </c>
      <c r="G945" s="2"/>
      <c r="H945" s="35"/>
      <c r="I945" s="32"/>
      <c r="J945" s="35">
        <f>J946</f>
        <v>0</v>
      </c>
      <c r="K945" s="35">
        <f>K946</f>
        <v>0</v>
      </c>
      <c r="L945" s="32" t="e">
        <f t="shared" si="97"/>
        <v>#DIV/0!</v>
      </c>
      <c r="M945" s="75"/>
      <c r="N945" s="75"/>
      <c r="O945" s="75"/>
      <c r="P945" s="75"/>
    </row>
    <row r="946" spans="1:16" ht="30" hidden="1" x14ac:dyDescent="0.25">
      <c r="A946" s="22"/>
      <c r="B946" s="34" t="s">
        <v>95</v>
      </c>
      <c r="C946" s="2">
        <v>925</v>
      </c>
      <c r="D946" s="2" t="s">
        <v>11</v>
      </c>
      <c r="E946" s="2" t="s">
        <v>8</v>
      </c>
      <c r="F946" s="37" t="s">
        <v>771</v>
      </c>
      <c r="G946" s="2" t="s">
        <v>542</v>
      </c>
      <c r="H946" s="35"/>
      <c r="I946" s="32"/>
      <c r="J946" s="35">
        <v>0</v>
      </c>
      <c r="K946" s="35">
        <v>0</v>
      </c>
      <c r="L946" s="32" t="e">
        <f t="shared" si="97"/>
        <v>#DIV/0!</v>
      </c>
      <c r="M946" s="75"/>
      <c r="N946" s="75"/>
      <c r="O946" s="75"/>
      <c r="P946" s="75"/>
    </row>
    <row r="947" spans="1:16" ht="30" hidden="1" x14ac:dyDescent="0.25">
      <c r="A947" s="22"/>
      <c r="B947" s="31" t="s">
        <v>816</v>
      </c>
      <c r="C947" s="2">
        <v>925</v>
      </c>
      <c r="D947" s="2" t="s">
        <v>11</v>
      </c>
      <c r="E947" s="2" t="s">
        <v>8</v>
      </c>
      <c r="F947" s="37" t="s">
        <v>772</v>
      </c>
      <c r="G947" s="2"/>
      <c r="H947" s="35"/>
      <c r="I947" s="32"/>
      <c r="J947" s="35">
        <f>J948</f>
        <v>0</v>
      </c>
      <c r="K947" s="35">
        <f>K948</f>
        <v>0</v>
      </c>
      <c r="L947" s="32" t="e">
        <f t="shared" si="97"/>
        <v>#DIV/0!</v>
      </c>
      <c r="M947" s="75"/>
      <c r="N947" s="75"/>
      <c r="O947" s="75"/>
      <c r="P947" s="75"/>
    </row>
    <row r="948" spans="1:16" ht="30" hidden="1" x14ac:dyDescent="0.25">
      <c r="A948" s="22"/>
      <c r="B948" s="34" t="s">
        <v>95</v>
      </c>
      <c r="C948" s="2">
        <v>925</v>
      </c>
      <c r="D948" s="2" t="s">
        <v>11</v>
      </c>
      <c r="E948" s="2" t="s">
        <v>8</v>
      </c>
      <c r="F948" s="37" t="s">
        <v>772</v>
      </c>
      <c r="G948" s="2" t="s">
        <v>542</v>
      </c>
      <c r="H948" s="35"/>
      <c r="I948" s="32"/>
      <c r="J948" s="35">
        <v>0</v>
      </c>
      <c r="K948" s="35">
        <v>0</v>
      </c>
      <c r="L948" s="32" t="e">
        <f t="shared" si="97"/>
        <v>#DIV/0!</v>
      </c>
      <c r="M948" s="75"/>
      <c r="N948" s="75"/>
      <c r="O948" s="75"/>
      <c r="P948" s="75"/>
    </row>
    <row r="949" spans="1:16" ht="30" hidden="1" x14ac:dyDescent="0.25">
      <c r="A949" s="22"/>
      <c r="B949" s="53" t="s">
        <v>773</v>
      </c>
      <c r="C949" s="2">
        <v>925</v>
      </c>
      <c r="D949" s="2" t="s">
        <v>11</v>
      </c>
      <c r="E949" s="2" t="s">
        <v>8</v>
      </c>
      <c r="F949" s="37" t="s">
        <v>774</v>
      </c>
      <c r="G949" s="2"/>
      <c r="H949" s="35"/>
      <c r="I949" s="32"/>
      <c r="J949" s="35">
        <f>J950</f>
        <v>0</v>
      </c>
      <c r="K949" s="35">
        <f>K950</f>
        <v>0</v>
      </c>
      <c r="L949" s="32" t="e">
        <f t="shared" si="97"/>
        <v>#DIV/0!</v>
      </c>
      <c r="M949" s="75"/>
      <c r="N949" s="75"/>
      <c r="O949" s="75"/>
      <c r="P949" s="75"/>
    </row>
    <row r="950" spans="1:16" ht="30" hidden="1" x14ac:dyDescent="0.25">
      <c r="A950" s="22"/>
      <c r="B950" s="34" t="s">
        <v>95</v>
      </c>
      <c r="C950" s="2">
        <v>925</v>
      </c>
      <c r="D950" s="2" t="s">
        <v>11</v>
      </c>
      <c r="E950" s="2" t="s">
        <v>8</v>
      </c>
      <c r="F950" s="37" t="s">
        <v>774</v>
      </c>
      <c r="G950" s="2" t="s">
        <v>542</v>
      </c>
      <c r="H950" s="35"/>
      <c r="I950" s="32"/>
      <c r="J950" s="35">
        <v>0</v>
      </c>
      <c r="K950" s="35">
        <v>0</v>
      </c>
      <c r="L950" s="32" t="e">
        <f t="shared" si="97"/>
        <v>#DIV/0!</v>
      </c>
      <c r="M950" s="75"/>
      <c r="N950" s="75"/>
      <c r="O950" s="75"/>
      <c r="P950" s="75"/>
    </row>
    <row r="951" spans="1:16" ht="30" hidden="1" x14ac:dyDescent="0.25">
      <c r="A951" s="22"/>
      <c r="B951" s="53" t="s">
        <v>775</v>
      </c>
      <c r="C951" s="2">
        <v>925</v>
      </c>
      <c r="D951" s="2" t="s">
        <v>11</v>
      </c>
      <c r="E951" s="2" t="s">
        <v>8</v>
      </c>
      <c r="F951" s="37" t="s">
        <v>776</v>
      </c>
      <c r="G951" s="2"/>
      <c r="H951" s="35"/>
      <c r="I951" s="32"/>
      <c r="J951" s="35">
        <f>J952</f>
        <v>0</v>
      </c>
      <c r="K951" s="35">
        <f>K952</f>
        <v>0</v>
      </c>
      <c r="L951" s="32" t="e">
        <f t="shared" si="97"/>
        <v>#DIV/0!</v>
      </c>
      <c r="M951" s="75"/>
      <c r="N951" s="75"/>
      <c r="O951" s="75"/>
      <c r="P951" s="75"/>
    </row>
    <row r="952" spans="1:16" ht="30" hidden="1" x14ac:dyDescent="0.25">
      <c r="A952" s="22"/>
      <c r="B952" s="34" t="s">
        <v>95</v>
      </c>
      <c r="C952" s="2">
        <v>925</v>
      </c>
      <c r="D952" s="2" t="s">
        <v>11</v>
      </c>
      <c r="E952" s="2" t="s">
        <v>8</v>
      </c>
      <c r="F952" s="37" t="s">
        <v>776</v>
      </c>
      <c r="G952" s="2" t="s">
        <v>542</v>
      </c>
      <c r="H952" s="35"/>
      <c r="I952" s="32"/>
      <c r="J952" s="35">
        <v>0</v>
      </c>
      <c r="K952" s="35">
        <v>0</v>
      </c>
      <c r="L952" s="32" t="e">
        <f t="shared" si="97"/>
        <v>#DIV/0!</v>
      </c>
      <c r="M952" s="75"/>
      <c r="N952" s="75"/>
      <c r="O952" s="75"/>
      <c r="P952" s="75"/>
    </row>
    <row r="953" spans="1:16" ht="90" hidden="1" x14ac:dyDescent="0.25">
      <c r="A953" s="22"/>
      <c r="B953" s="34" t="s">
        <v>849</v>
      </c>
      <c r="C953" s="2">
        <v>925</v>
      </c>
      <c r="D953" s="2" t="s">
        <v>11</v>
      </c>
      <c r="E953" s="2" t="s">
        <v>8</v>
      </c>
      <c r="F953" s="37" t="s">
        <v>848</v>
      </c>
      <c r="G953" s="2"/>
      <c r="H953" s="35"/>
      <c r="I953" s="32"/>
      <c r="J953" s="35">
        <f>J954</f>
        <v>0</v>
      </c>
      <c r="K953" s="35">
        <f>K954</f>
        <v>0</v>
      </c>
      <c r="L953" s="32" t="e">
        <f t="shared" si="97"/>
        <v>#DIV/0!</v>
      </c>
      <c r="M953" s="75"/>
      <c r="N953" s="75"/>
      <c r="O953" s="75"/>
      <c r="P953" s="75"/>
    </row>
    <row r="954" spans="1:16" ht="30" hidden="1" x14ac:dyDescent="0.25">
      <c r="A954" s="22"/>
      <c r="B954" s="34" t="s">
        <v>95</v>
      </c>
      <c r="C954" s="2">
        <v>925</v>
      </c>
      <c r="D954" s="2" t="s">
        <v>11</v>
      </c>
      <c r="E954" s="2" t="s">
        <v>8</v>
      </c>
      <c r="F954" s="37" t="s">
        <v>848</v>
      </c>
      <c r="G954" s="2" t="s">
        <v>542</v>
      </c>
      <c r="H954" s="35"/>
      <c r="I954" s="32"/>
      <c r="J954" s="35">
        <v>0</v>
      </c>
      <c r="K954" s="35">
        <v>0</v>
      </c>
      <c r="L954" s="32" t="e">
        <f t="shared" si="97"/>
        <v>#DIV/0!</v>
      </c>
      <c r="M954" s="75"/>
      <c r="N954" s="75"/>
      <c r="O954" s="75"/>
      <c r="P954" s="75"/>
    </row>
    <row r="955" spans="1:16" ht="76.150000000000006" hidden="1" customHeight="1" x14ac:dyDescent="0.25">
      <c r="A955" s="22"/>
      <c r="B955" s="34" t="s">
        <v>871</v>
      </c>
      <c r="C955" s="2">
        <v>925</v>
      </c>
      <c r="D955" s="2" t="s">
        <v>11</v>
      </c>
      <c r="E955" s="2" t="s">
        <v>8</v>
      </c>
      <c r="F955" s="37" t="s">
        <v>872</v>
      </c>
      <c r="G955" s="2"/>
      <c r="H955" s="32"/>
      <c r="I955" s="32"/>
      <c r="J955" s="35">
        <f>J956+J957</f>
        <v>0</v>
      </c>
      <c r="K955" s="35">
        <f ca="1">K956+K957</f>
        <v>0</v>
      </c>
      <c r="L955" s="32">
        <f t="shared" ca="1" si="97"/>
        <v>95.6572292604003</v>
      </c>
      <c r="M955" s="75"/>
      <c r="N955" s="75"/>
      <c r="O955" s="75"/>
      <c r="P955" s="75"/>
    </row>
    <row r="956" spans="1:16" ht="30" hidden="1" x14ac:dyDescent="0.25">
      <c r="A956" s="22"/>
      <c r="B956" s="34" t="s">
        <v>95</v>
      </c>
      <c r="C956" s="2">
        <v>925</v>
      </c>
      <c r="D956" s="2" t="s">
        <v>11</v>
      </c>
      <c r="E956" s="2" t="s">
        <v>8</v>
      </c>
      <c r="F956" s="37" t="s">
        <v>872</v>
      </c>
      <c r="G956" s="2" t="s">
        <v>542</v>
      </c>
      <c r="H956" s="32"/>
      <c r="I956" s="32"/>
      <c r="J956" s="35">
        <f>417.4-239.8-177.6</f>
        <v>0</v>
      </c>
      <c r="K956" s="35">
        <f ca="1">L956-R956</f>
        <v>0</v>
      </c>
      <c r="L956" s="32">
        <f t="shared" ca="1" si="97"/>
        <v>95.6572292604003</v>
      </c>
      <c r="M956" s="75"/>
      <c r="N956" s="75"/>
      <c r="O956" s="75"/>
      <c r="P956" s="75"/>
    </row>
    <row r="957" spans="1:16" ht="30" hidden="1" x14ac:dyDescent="0.25">
      <c r="A957" s="22"/>
      <c r="B957" s="31" t="s">
        <v>425</v>
      </c>
      <c r="C957" s="2">
        <v>925</v>
      </c>
      <c r="D957" s="2" t="s">
        <v>11</v>
      </c>
      <c r="E957" s="2" t="s">
        <v>8</v>
      </c>
      <c r="F957" s="37" t="s">
        <v>872</v>
      </c>
      <c r="G957" s="2" t="s">
        <v>185</v>
      </c>
      <c r="H957" s="32"/>
      <c r="I957" s="32"/>
      <c r="J957" s="35">
        <f>315-315</f>
        <v>0</v>
      </c>
      <c r="K957" s="35">
        <v>0</v>
      </c>
      <c r="L957" s="32" t="e">
        <f t="shared" si="97"/>
        <v>#DIV/0!</v>
      </c>
      <c r="M957" s="75"/>
      <c r="N957" s="75"/>
      <c r="O957" s="75"/>
      <c r="P957" s="75"/>
    </row>
    <row r="958" spans="1:16" ht="30" hidden="1" x14ac:dyDescent="0.25">
      <c r="A958" s="22"/>
      <c r="B958" s="34" t="s">
        <v>838</v>
      </c>
      <c r="C958" s="2">
        <v>925</v>
      </c>
      <c r="D958" s="2" t="s">
        <v>11</v>
      </c>
      <c r="E958" s="2" t="s">
        <v>8</v>
      </c>
      <c r="F958" s="37" t="s">
        <v>837</v>
      </c>
      <c r="G958" s="2"/>
      <c r="H958" s="35"/>
      <c r="I958" s="32"/>
      <c r="J958" s="35">
        <f>J962+J959</f>
        <v>0</v>
      </c>
      <c r="K958" s="35">
        <f ca="1">K962+K959</f>
        <v>0</v>
      </c>
      <c r="L958" s="32">
        <f t="shared" ca="1" si="97"/>
        <v>95.6572292604003</v>
      </c>
      <c r="M958" s="75"/>
      <c r="N958" s="75"/>
      <c r="O958" s="75"/>
      <c r="P958" s="75"/>
    </row>
    <row r="959" spans="1:16" ht="90" hidden="1" x14ac:dyDescent="0.25">
      <c r="A959" s="22"/>
      <c r="B959" s="33" t="s">
        <v>926</v>
      </c>
      <c r="C959" s="2" t="s">
        <v>150</v>
      </c>
      <c r="D959" s="2" t="s">
        <v>11</v>
      </c>
      <c r="E959" s="2" t="s">
        <v>8</v>
      </c>
      <c r="F959" s="2" t="s">
        <v>925</v>
      </c>
      <c r="G959" s="2"/>
      <c r="H959" s="32"/>
      <c r="I959" s="32"/>
      <c r="J959" s="32">
        <f>J960+J961</f>
        <v>0</v>
      </c>
      <c r="K959" s="32">
        <f ca="1">K960+K961</f>
        <v>0</v>
      </c>
      <c r="L959" s="32">
        <f t="shared" ca="1" si="97"/>
        <v>95.6572292604003</v>
      </c>
      <c r="M959" s="74"/>
      <c r="N959" s="74"/>
      <c r="O959" s="74"/>
      <c r="P959" s="74"/>
    </row>
    <row r="960" spans="1:16" ht="30" hidden="1" x14ac:dyDescent="0.25">
      <c r="A960" s="22"/>
      <c r="B960" s="31" t="s">
        <v>143</v>
      </c>
      <c r="C960" s="2" t="s">
        <v>150</v>
      </c>
      <c r="D960" s="2" t="s">
        <v>11</v>
      </c>
      <c r="E960" s="2" t="s">
        <v>8</v>
      </c>
      <c r="F960" s="2" t="s">
        <v>925</v>
      </c>
      <c r="G960" s="2" t="s">
        <v>362</v>
      </c>
      <c r="H960" s="32"/>
      <c r="I960" s="32"/>
      <c r="J960" s="32">
        <f>1117.1+34.6-1151.7</f>
        <v>0</v>
      </c>
      <c r="K960" s="35">
        <f ca="1">L960-R960</f>
        <v>0</v>
      </c>
      <c r="L960" s="32">
        <f t="shared" ca="1" si="97"/>
        <v>95.6572292604003</v>
      </c>
      <c r="M960" s="75"/>
      <c r="N960" s="75"/>
      <c r="O960" s="75"/>
      <c r="P960" s="75"/>
    </row>
    <row r="961" spans="1:18" ht="30" hidden="1" x14ac:dyDescent="0.25">
      <c r="A961" s="22"/>
      <c r="B961" s="34" t="s">
        <v>95</v>
      </c>
      <c r="C961" s="2" t="s">
        <v>150</v>
      </c>
      <c r="D961" s="2" t="s">
        <v>11</v>
      </c>
      <c r="E961" s="2" t="s">
        <v>8</v>
      </c>
      <c r="F961" s="2" t="s">
        <v>925</v>
      </c>
      <c r="G961" s="2" t="s">
        <v>542</v>
      </c>
      <c r="H961" s="32"/>
      <c r="I961" s="32"/>
      <c r="J961" s="32">
        <v>0</v>
      </c>
      <c r="K961" s="35"/>
      <c r="L961" s="32" t="e">
        <f t="shared" si="97"/>
        <v>#DIV/0!</v>
      </c>
      <c r="M961" s="75"/>
      <c r="N961" s="75"/>
      <c r="O961" s="75"/>
      <c r="P961" s="75"/>
    </row>
    <row r="962" spans="1:18" ht="90" hidden="1" x14ac:dyDescent="0.25">
      <c r="A962" s="22"/>
      <c r="B962" s="59" t="s">
        <v>926</v>
      </c>
      <c r="C962" s="2">
        <v>925</v>
      </c>
      <c r="D962" s="2" t="s">
        <v>11</v>
      </c>
      <c r="E962" s="2" t="s">
        <v>8</v>
      </c>
      <c r="F962" s="37" t="s">
        <v>839</v>
      </c>
      <c r="G962" s="2"/>
      <c r="H962" s="35"/>
      <c r="I962" s="32"/>
      <c r="J962" s="35">
        <f>J963</f>
        <v>0</v>
      </c>
      <c r="K962" s="35">
        <f ca="1">K963</f>
        <v>0</v>
      </c>
      <c r="L962" s="32">
        <f t="shared" ca="1" si="97"/>
        <v>95.6572292604003</v>
      </c>
      <c r="M962" s="75"/>
      <c r="N962" s="75"/>
      <c r="O962" s="75"/>
      <c r="P962" s="75"/>
    </row>
    <row r="963" spans="1:18" ht="30" hidden="1" x14ac:dyDescent="0.25">
      <c r="A963" s="22"/>
      <c r="B963" s="34" t="s">
        <v>95</v>
      </c>
      <c r="C963" s="2">
        <v>925</v>
      </c>
      <c r="D963" s="2" t="s">
        <v>11</v>
      </c>
      <c r="E963" s="2" t="s">
        <v>8</v>
      </c>
      <c r="F963" s="37" t="s">
        <v>839</v>
      </c>
      <c r="G963" s="2" t="s">
        <v>542</v>
      </c>
      <c r="H963" s="35"/>
      <c r="I963" s="32"/>
      <c r="J963" s="35">
        <v>0</v>
      </c>
      <c r="K963" s="35">
        <f ca="1">L963-R963</f>
        <v>0</v>
      </c>
      <c r="L963" s="32">
        <f t="shared" ca="1" si="97"/>
        <v>95.6572292604003</v>
      </c>
      <c r="M963" s="75"/>
      <c r="N963" s="75"/>
      <c r="O963" s="75"/>
      <c r="P963" s="75"/>
    </row>
    <row r="964" spans="1:18" ht="30" hidden="1" x14ac:dyDescent="0.25">
      <c r="A964" s="22"/>
      <c r="B964" s="34" t="s">
        <v>873</v>
      </c>
      <c r="C964" s="2">
        <v>925</v>
      </c>
      <c r="D964" s="2" t="s">
        <v>11</v>
      </c>
      <c r="E964" s="2" t="s">
        <v>8</v>
      </c>
      <c r="F964" s="37" t="s">
        <v>874</v>
      </c>
      <c r="G964" s="2"/>
      <c r="H964" s="35"/>
      <c r="I964" s="32"/>
      <c r="J964" s="35">
        <f>J968+J965</f>
        <v>0</v>
      </c>
      <c r="K964" s="35">
        <f>K968+K965</f>
        <v>0</v>
      </c>
      <c r="L964" s="32" t="e">
        <f t="shared" si="97"/>
        <v>#DIV/0!</v>
      </c>
      <c r="M964" s="75"/>
      <c r="N964" s="75"/>
      <c r="O964" s="75"/>
      <c r="P964" s="75"/>
    </row>
    <row r="965" spans="1:18" ht="60" hidden="1" x14ac:dyDescent="0.25">
      <c r="A965" s="22"/>
      <c r="B965" s="34" t="s">
        <v>927</v>
      </c>
      <c r="C965" s="2">
        <v>925</v>
      </c>
      <c r="D965" s="2" t="s">
        <v>11</v>
      </c>
      <c r="E965" s="2" t="s">
        <v>8</v>
      </c>
      <c r="F965" s="37" t="s">
        <v>918</v>
      </c>
      <c r="G965" s="2"/>
      <c r="H965" s="35"/>
      <c r="I965" s="32"/>
      <c r="J965" s="35">
        <f>J966</f>
        <v>0</v>
      </c>
      <c r="K965" s="35">
        <f>K966</f>
        <v>0</v>
      </c>
      <c r="L965" s="32" t="e">
        <f t="shared" si="97"/>
        <v>#DIV/0!</v>
      </c>
      <c r="M965" s="75"/>
      <c r="N965" s="75"/>
      <c r="O965" s="75"/>
      <c r="P965" s="75"/>
    </row>
    <row r="966" spans="1:18" ht="75" hidden="1" x14ac:dyDescent="0.25">
      <c r="A966" s="22"/>
      <c r="B966" s="34" t="s">
        <v>945</v>
      </c>
      <c r="C966" s="2">
        <v>925</v>
      </c>
      <c r="D966" s="2" t="s">
        <v>11</v>
      </c>
      <c r="E966" s="2" t="s">
        <v>8</v>
      </c>
      <c r="F966" s="37" t="s">
        <v>919</v>
      </c>
      <c r="G966" s="2"/>
      <c r="H966" s="35"/>
      <c r="I966" s="32"/>
      <c r="J966" s="35">
        <f>J967</f>
        <v>0</v>
      </c>
      <c r="K966" s="35">
        <f>K967</f>
        <v>0</v>
      </c>
      <c r="L966" s="32" t="e">
        <f t="shared" si="97"/>
        <v>#DIV/0!</v>
      </c>
      <c r="M966" s="75"/>
      <c r="N966" s="75"/>
      <c r="O966" s="75"/>
      <c r="P966" s="75"/>
    </row>
    <row r="967" spans="1:18" ht="28.9" hidden="1" customHeight="1" x14ac:dyDescent="0.25">
      <c r="A967" s="22"/>
      <c r="B967" s="34" t="s">
        <v>95</v>
      </c>
      <c r="C967" s="2">
        <v>925</v>
      </c>
      <c r="D967" s="2" t="s">
        <v>11</v>
      </c>
      <c r="E967" s="2" t="s">
        <v>8</v>
      </c>
      <c r="F967" s="37" t="s">
        <v>919</v>
      </c>
      <c r="G967" s="2" t="s">
        <v>542</v>
      </c>
      <c r="H967" s="35"/>
      <c r="I967" s="32"/>
      <c r="J967" s="35">
        <v>0</v>
      </c>
      <c r="K967" s="35">
        <v>0</v>
      </c>
      <c r="L967" s="32" t="e">
        <f t="shared" si="97"/>
        <v>#DIV/0!</v>
      </c>
      <c r="M967" s="75"/>
      <c r="N967" s="75"/>
      <c r="O967" s="75"/>
      <c r="P967" s="75"/>
      <c r="R967" s="20"/>
    </row>
    <row r="968" spans="1:18" ht="1.5" hidden="1" customHeight="1" x14ac:dyDescent="0.25">
      <c r="A968" s="22"/>
      <c r="B968" s="34" t="s">
        <v>875</v>
      </c>
      <c r="C968" s="2">
        <v>925</v>
      </c>
      <c r="D968" s="2" t="s">
        <v>11</v>
      </c>
      <c r="E968" s="2" t="s">
        <v>8</v>
      </c>
      <c r="F968" s="37" t="s">
        <v>876</v>
      </c>
      <c r="G968" s="2"/>
      <c r="H968" s="35"/>
      <c r="I968" s="32"/>
      <c r="J968" s="35">
        <f>J969</f>
        <v>0</v>
      </c>
      <c r="K968" s="35">
        <f>K969</f>
        <v>0</v>
      </c>
      <c r="L968" s="32" t="e">
        <f t="shared" si="97"/>
        <v>#DIV/0!</v>
      </c>
      <c r="M968" s="75"/>
      <c r="N968" s="75"/>
      <c r="O968" s="75"/>
      <c r="P968" s="75"/>
    </row>
    <row r="969" spans="1:18" ht="30" hidden="1" x14ac:dyDescent="0.25">
      <c r="A969" s="22"/>
      <c r="B969" s="34" t="s">
        <v>417</v>
      </c>
      <c r="C969" s="2">
        <v>925</v>
      </c>
      <c r="D969" s="2" t="s">
        <v>11</v>
      </c>
      <c r="E969" s="2" t="s">
        <v>8</v>
      </c>
      <c r="F969" s="37" t="s">
        <v>877</v>
      </c>
      <c r="G969" s="2"/>
      <c r="H969" s="35"/>
      <c r="I969" s="32"/>
      <c r="J969" s="35">
        <f>J970</f>
        <v>0</v>
      </c>
      <c r="K969" s="35">
        <f>K970</f>
        <v>0</v>
      </c>
      <c r="L969" s="32" t="e">
        <f t="shared" si="97"/>
        <v>#DIV/0!</v>
      </c>
      <c r="M969" s="75"/>
      <c r="N969" s="75"/>
      <c r="O969" s="75"/>
      <c r="P969" s="75"/>
    </row>
    <row r="970" spans="1:18" ht="30" hidden="1" x14ac:dyDescent="0.25">
      <c r="A970" s="22"/>
      <c r="B970" s="34" t="s">
        <v>95</v>
      </c>
      <c r="C970" s="2">
        <v>925</v>
      </c>
      <c r="D970" s="2" t="s">
        <v>11</v>
      </c>
      <c r="E970" s="2" t="s">
        <v>8</v>
      </c>
      <c r="F970" s="37" t="s">
        <v>877</v>
      </c>
      <c r="G970" s="2" t="s">
        <v>542</v>
      </c>
      <c r="H970" s="35"/>
      <c r="I970" s="32"/>
      <c r="J970" s="35">
        <v>0</v>
      </c>
      <c r="K970" s="35">
        <v>0</v>
      </c>
      <c r="L970" s="32" t="e">
        <f t="shared" ref="L970:L1033" si="98">K970/J970*100</f>
        <v>#DIV/0!</v>
      </c>
      <c r="M970" s="75"/>
      <c r="N970" s="75"/>
      <c r="O970" s="75"/>
      <c r="P970" s="75"/>
    </row>
    <row r="971" spans="1:18" ht="30" hidden="1" x14ac:dyDescent="0.25">
      <c r="A971" s="22"/>
      <c r="B971" s="34" t="s">
        <v>984</v>
      </c>
      <c r="C971" s="2">
        <v>925</v>
      </c>
      <c r="D971" s="2" t="s">
        <v>11</v>
      </c>
      <c r="E971" s="2" t="s">
        <v>8</v>
      </c>
      <c r="F971" s="37" t="s">
        <v>977</v>
      </c>
      <c r="G971" s="2"/>
      <c r="H971" s="35"/>
      <c r="I971" s="32"/>
      <c r="J971" s="35">
        <f>J972</f>
        <v>0</v>
      </c>
      <c r="K971" s="35"/>
      <c r="L971" s="32" t="e">
        <f t="shared" si="98"/>
        <v>#DIV/0!</v>
      </c>
      <c r="M971" s="75"/>
      <c r="N971" s="75"/>
      <c r="O971" s="75"/>
      <c r="P971" s="75"/>
    </row>
    <row r="972" spans="1:18" ht="45" hidden="1" x14ac:dyDescent="0.25">
      <c r="A972" s="22"/>
      <c r="B972" s="34" t="s">
        <v>25</v>
      </c>
      <c r="C972" s="2">
        <v>925</v>
      </c>
      <c r="D972" s="2" t="s">
        <v>11</v>
      </c>
      <c r="E972" s="2" t="s">
        <v>8</v>
      </c>
      <c r="F972" s="37" t="s">
        <v>976</v>
      </c>
      <c r="G972" s="2"/>
      <c r="H972" s="35"/>
      <c r="I972" s="32"/>
      <c r="J972" s="35">
        <f>J973</f>
        <v>0</v>
      </c>
      <c r="K972" s="35"/>
      <c r="L972" s="32" t="e">
        <f t="shared" si="98"/>
        <v>#DIV/0!</v>
      </c>
      <c r="M972" s="75"/>
      <c r="N972" s="75"/>
      <c r="O972" s="75"/>
      <c r="P972" s="75"/>
    </row>
    <row r="973" spans="1:18" ht="30" hidden="1" x14ac:dyDescent="0.25">
      <c r="A973" s="22"/>
      <c r="B973" s="34" t="s">
        <v>95</v>
      </c>
      <c r="C973" s="2">
        <v>925</v>
      </c>
      <c r="D973" s="2" t="s">
        <v>11</v>
      </c>
      <c r="E973" s="2" t="s">
        <v>8</v>
      </c>
      <c r="F973" s="37" t="s">
        <v>976</v>
      </c>
      <c r="G973" s="2" t="s">
        <v>542</v>
      </c>
      <c r="H973" s="35"/>
      <c r="I973" s="32"/>
      <c r="J973" s="35">
        <v>0</v>
      </c>
      <c r="K973" s="35"/>
      <c r="L973" s="32" t="e">
        <f t="shared" si="98"/>
        <v>#DIV/0!</v>
      </c>
      <c r="M973" s="75"/>
      <c r="N973" s="75"/>
      <c r="O973" s="75"/>
      <c r="P973" s="75"/>
    </row>
    <row r="974" spans="1:18" ht="30" x14ac:dyDescent="0.25">
      <c r="A974" s="22"/>
      <c r="B974" s="34" t="s">
        <v>12</v>
      </c>
      <c r="C974" s="2">
        <v>925</v>
      </c>
      <c r="D974" s="2" t="s">
        <v>11</v>
      </c>
      <c r="E974" s="2" t="s">
        <v>8</v>
      </c>
      <c r="F974" s="2" t="s">
        <v>221</v>
      </c>
      <c r="G974" s="2"/>
      <c r="H974" s="32">
        <f>H975</f>
        <v>650.29999999999995</v>
      </c>
      <c r="I974" s="32">
        <f>I976</f>
        <v>650.29999999999995</v>
      </c>
      <c r="J974" s="32">
        <f>J976</f>
        <v>1033.3</v>
      </c>
      <c r="K974" s="32">
        <f>K976</f>
        <v>1033.3</v>
      </c>
      <c r="L974" s="32">
        <f t="shared" si="98"/>
        <v>100</v>
      </c>
      <c r="M974" s="74"/>
      <c r="N974" s="74"/>
      <c r="O974" s="74"/>
      <c r="P974" s="74"/>
    </row>
    <row r="975" spans="1:18" ht="65.45" customHeight="1" x14ac:dyDescent="0.25">
      <c r="A975" s="22"/>
      <c r="B975" s="34" t="s">
        <v>419</v>
      </c>
      <c r="C975" s="2">
        <v>925</v>
      </c>
      <c r="D975" s="2" t="s">
        <v>11</v>
      </c>
      <c r="E975" s="2" t="s">
        <v>8</v>
      </c>
      <c r="F975" s="2" t="s">
        <v>254</v>
      </c>
      <c r="G975" s="2"/>
      <c r="H975" s="32">
        <f>H976</f>
        <v>650.29999999999995</v>
      </c>
      <c r="I975" s="32">
        <f>I976</f>
        <v>650.29999999999995</v>
      </c>
      <c r="J975" s="32">
        <f>J976</f>
        <v>1033.3</v>
      </c>
      <c r="K975" s="32">
        <f>K976</f>
        <v>1033.3</v>
      </c>
      <c r="L975" s="32">
        <f t="shared" si="98"/>
        <v>100</v>
      </c>
      <c r="M975" s="74"/>
      <c r="N975" s="74"/>
      <c r="O975" s="74"/>
      <c r="P975" s="74"/>
    </row>
    <row r="976" spans="1:18" ht="195" x14ac:dyDescent="0.25">
      <c r="A976" s="22"/>
      <c r="B976" s="55" t="s">
        <v>869</v>
      </c>
      <c r="C976" s="2">
        <v>925</v>
      </c>
      <c r="D976" s="2" t="s">
        <v>11</v>
      </c>
      <c r="E976" s="2" t="s">
        <v>8</v>
      </c>
      <c r="F976" s="2" t="s">
        <v>418</v>
      </c>
      <c r="G976" s="2"/>
      <c r="H976" s="32">
        <f>H977</f>
        <v>650.29999999999995</v>
      </c>
      <c r="I976" s="32">
        <f>I977</f>
        <v>650.29999999999995</v>
      </c>
      <c r="J976" s="32">
        <f>J977+J978+J979</f>
        <v>1033.3</v>
      </c>
      <c r="K976" s="32">
        <f>K977+K978+K979</f>
        <v>1033.3</v>
      </c>
      <c r="L976" s="32">
        <f t="shared" si="98"/>
        <v>100</v>
      </c>
      <c r="M976" s="74"/>
      <c r="N976" s="74"/>
      <c r="O976" s="74"/>
      <c r="P976" s="74"/>
    </row>
    <row r="977" spans="1:16" ht="30" hidden="1" x14ac:dyDescent="0.25">
      <c r="A977" s="22"/>
      <c r="B977" s="31" t="s">
        <v>143</v>
      </c>
      <c r="C977" s="2" t="s">
        <v>150</v>
      </c>
      <c r="D977" s="2" t="s">
        <v>11</v>
      </c>
      <c r="E977" s="2" t="s">
        <v>8</v>
      </c>
      <c r="F977" s="2" t="s">
        <v>418</v>
      </c>
      <c r="G977" s="2" t="s">
        <v>362</v>
      </c>
      <c r="H977" s="35">
        <v>650.29999999999995</v>
      </c>
      <c r="I977" s="35">
        <v>650.29999999999995</v>
      </c>
      <c r="J977" s="35">
        <v>0</v>
      </c>
      <c r="K977" s="35">
        <v>0</v>
      </c>
      <c r="L977" s="32" t="e">
        <f t="shared" si="98"/>
        <v>#DIV/0!</v>
      </c>
      <c r="M977" s="75"/>
      <c r="N977" s="75"/>
      <c r="O977" s="75"/>
      <c r="P977" s="75"/>
    </row>
    <row r="978" spans="1:16" ht="30" x14ac:dyDescent="0.25">
      <c r="A978" s="22"/>
      <c r="B978" s="34" t="s">
        <v>95</v>
      </c>
      <c r="C978" s="2" t="s">
        <v>150</v>
      </c>
      <c r="D978" s="2" t="s">
        <v>11</v>
      </c>
      <c r="E978" s="2" t="s">
        <v>8</v>
      </c>
      <c r="F978" s="2" t="s">
        <v>418</v>
      </c>
      <c r="G978" s="2" t="s">
        <v>542</v>
      </c>
      <c r="H978" s="35"/>
      <c r="I978" s="35"/>
      <c r="J978" s="35">
        <v>561.29999999999995</v>
      </c>
      <c r="K978" s="35">
        <v>561.29999999999995</v>
      </c>
      <c r="L978" s="32">
        <f t="shared" si="98"/>
        <v>100</v>
      </c>
      <c r="M978" s="75"/>
      <c r="N978" s="75"/>
      <c r="O978" s="75"/>
      <c r="P978" s="75"/>
    </row>
    <row r="979" spans="1:16" ht="30" x14ac:dyDescent="0.25">
      <c r="A979" s="22"/>
      <c r="B979" s="31" t="s">
        <v>425</v>
      </c>
      <c r="C979" s="2" t="s">
        <v>150</v>
      </c>
      <c r="D979" s="2" t="s">
        <v>11</v>
      </c>
      <c r="E979" s="2" t="s">
        <v>8</v>
      </c>
      <c r="F979" s="2" t="s">
        <v>418</v>
      </c>
      <c r="G979" s="2" t="s">
        <v>185</v>
      </c>
      <c r="H979" s="35"/>
      <c r="I979" s="35"/>
      <c r="J979" s="35">
        <v>472</v>
      </c>
      <c r="K979" s="35">
        <v>472</v>
      </c>
      <c r="L979" s="32">
        <f t="shared" si="98"/>
        <v>100</v>
      </c>
      <c r="M979" s="75"/>
      <c r="N979" s="75"/>
      <c r="O979" s="75"/>
      <c r="P979" s="75"/>
    </row>
    <row r="980" spans="1:16" ht="45" hidden="1" x14ac:dyDescent="0.25">
      <c r="A980" s="22"/>
      <c r="B980" s="31" t="s">
        <v>507</v>
      </c>
      <c r="C980" s="2">
        <v>925</v>
      </c>
      <c r="D980" s="2" t="s">
        <v>11</v>
      </c>
      <c r="E980" s="2" t="s">
        <v>8</v>
      </c>
      <c r="F980" s="2" t="s">
        <v>656</v>
      </c>
      <c r="G980" s="2"/>
      <c r="H980" s="32">
        <f t="shared" ref="H980:K982" si="99">H981</f>
        <v>3000</v>
      </c>
      <c r="I980" s="32">
        <f t="shared" si="99"/>
        <v>0</v>
      </c>
      <c r="J980" s="32">
        <f t="shared" si="99"/>
        <v>0</v>
      </c>
      <c r="K980" s="32">
        <f t="shared" si="99"/>
        <v>0</v>
      </c>
      <c r="L980" s="32" t="e">
        <f t="shared" si="98"/>
        <v>#DIV/0!</v>
      </c>
      <c r="M980" s="74"/>
      <c r="N980" s="74"/>
      <c r="O980" s="74"/>
      <c r="P980" s="74"/>
    </row>
    <row r="981" spans="1:16" ht="45" hidden="1" x14ac:dyDescent="0.25">
      <c r="A981" s="22"/>
      <c r="B981" s="31" t="s">
        <v>80</v>
      </c>
      <c r="C981" s="2">
        <v>925</v>
      </c>
      <c r="D981" s="2" t="s">
        <v>11</v>
      </c>
      <c r="E981" s="2" t="s">
        <v>8</v>
      </c>
      <c r="F981" s="2" t="s">
        <v>645</v>
      </c>
      <c r="G981" s="2"/>
      <c r="H981" s="32">
        <f t="shared" si="99"/>
        <v>3000</v>
      </c>
      <c r="I981" s="32">
        <f t="shared" si="99"/>
        <v>0</v>
      </c>
      <c r="J981" s="32">
        <f t="shared" si="99"/>
        <v>0</v>
      </c>
      <c r="K981" s="32">
        <f t="shared" si="99"/>
        <v>0</v>
      </c>
      <c r="L981" s="32" t="e">
        <f t="shared" si="98"/>
        <v>#DIV/0!</v>
      </c>
      <c r="M981" s="74"/>
      <c r="N981" s="74"/>
      <c r="O981" s="74"/>
      <c r="P981" s="74"/>
    </row>
    <row r="982" spans="1:16" ht="30" hidden="1" x14ac:dyDescent="0.25">
      <c r="A982" s="22"/>
      <c r="B982" s="34" t="s">
        <v>308</v>
      </c>
      <c r="C982" s="2">
        <v>925</v>
      </c>
      <c r="D982" s="2" t="s">
        <v>11</v>
      </c>
      <c r="E982" s="2" t="s">
        <v>8</v>
      </c>
      <c r="F982" s="2" t="s">
        <v>646</v>
      </c>
      <c r="G982" s="2"/>
      <c r="H982" s="32">
        <f t="shared" si="99"/>
        <v>3000</v>
      </c>
      <c r="I982" s="32">
        <f t="shared" si="99"/>
        <v>0</v>
      </c>
      <c r="J982" s="32">
        <f t="shared" si="99"/>
        <v>0</v>
      </c>
      <c r="K982" s="32">
        <f t="shared" si="99"/>
        <v>0</v>
      </c>
      <c r="L982" s="32" t="e">
        <f t="shared" si="98"/>
        <v>#DIV/0!</v>
      </c>
      <c r="M982" s="74"/>
      <c r="N982" s="74"/>
      <c r="O982" s="74"/>
      <c r="P982" s="74"/>
    </row>
    <row r="983" spans="1:16" ht="30" hidden="1" x14ac:dyDescent="0.25">
      <c r="A983" s="22"/>
      <c r="B983" s="31" t="s">
        <v>311</v>
      </c>
      <c r="C983" s="2">
        <v>925</v>
      </c>
      <c r="D983" s="2" t="s">
        <v>11</v>
      </c>
      <c r="E983" s="2" t="s">
        <v>8</v>
      </c>
      <c r="F983" s="2" t="s">
        <v>646</v>
      </c>
      <c r="G983" s="2" t="s">
        <v>310</v>
      </c>
      <c r="H983" s="35">
        <v>3000</v>
      </c>
      <c r="I983" s="32"/>
      <c r="J983" s="35">
        <v>0</v>
      </c>
      <c r="K983" s="35">
        <v>0</v>
      </c>
      <c r="L983" s="32" t="e">
        <f t="shared" si="98"/>
        <v>#DIV/0!</v>
      </c>
      <c r="M983" s="75"/>
      <c r="N983" s="75"/>
      <c r="O983" s="75"/>
      <c r="P983" s="75"/>
    </row>
    <row r="984" spans="1:16" ht="45" hidden="1" x14ac:dyDescent="0.25">
      <c r="A984" s="22"/>
      <c r="B984" s="31" t="s">
        <v>97</v>
      </c>
      <c r="C984" s="2">
        <v>925</v>
      </c>
      <c r="D984" s="2" t="s">
        <v>11</v>
      </c>
      <c r="E984" s="2" t="s">
        <v>8</v>
      </c>
      <c r="F984" s="2" t="s">
        <v>663</v>
      </c>
      <c r="G984" s="2"/>
      <c r="H984" s="32">
        <f t="shared" ref="H984:K986" si="100">H985</f>
        <v>0</v>
      </c>
      <c r="I984" s="32">
        <f t="shared" si="100"/>
        <v>0</v>
      </c>
      <c r="J984" s="32">
        <f t="shared" si="100"/>
        <v>0</v>
      </c>
      <c r="K984" s="32">
        <f t="shared" si="100"/>
        <v>0</v>
      </c>
      <c r="L984" s="32" t="e">
        <f t="shared" si="98"/>
        <v>#DIV/0!</v>
      </c>
      <c r="M984" s="74"/>
      <c r="N984" s="74"/>
      <c r="O984" s="74"/>
      <c r="P984" s="74"/>
    </row>
    <row r="985" spans="1:16" ht="30" hidden="1" x14ac:dyDescent="0.25">
      <c r="A985" s="22"/>
      <c r="B985" s="31" t="s">
        <v>171</v>
      </c>
      <c r="C985" s="2">
        <v>925</v>
      </c>
      <c r="D985" s="2" t="s">
        <v>11</v>
      </c>
      <c r="E985" s="2" t="s">
        <v>8</v>
      </c>
      <c r="F985" s="2" t="s">
        <v>665</v>
      </c>
      <c r="G985" s="2"/>
      <c r="H985" s="32">
        <f t="shared" si="100"/>
        <v>0</v>
      </c>
      <c r="I985" s="32">
        <f t="shared" si="100"/>
        <v>0</v>
      </c>
      <c r="J985" s="32">
        <f t="shared" si="100"/>
        <v>0</v>
      </c>
      <c r="K985" s="32">
        <f t="shared" si="100"/>
        <v>0</v>
      </c>
      <c r="L985" s="32" t="e">
        <f t="shared" si="98"/>
        <v>#DIV/0!</v>
      </c>
      <c r="M985" s="74"/>
      <c r="N985" s="74"/>
      <c r="O985" s="74"/>
      <c r="P985" s="74"/>
    </row>
    <row r="986" spans="1:16" ht="30" hidden="1" x14ac:dyDescent="0.25">
      <c r="A986" s="22"/>
      <c r="B986" s="31" t="s">
        <v>84</v>
      </c>
      <c r="C986" s="2">
        <v>925</v>
      </c>
      <c r="D986" s="2" t="s">
        <v>11</v>
      </c>
      <c r="E986" s="2" t="s">
        <v>8</v>
      </c>
      <c r="F986" s="2" t="s">
        <v>82</v>
      </c>
      <c r="G986" s="2"/>
      <c r="H986" s="32">
        <f t="shared" si="100"/>
        <v>0</v>
      </c>
      <c r="I986" s="32">
        <f t="shared" si="100"/>
        <v>0</v>
      </c>
      <c r="J986" s="32">
        <f t="shared" si="100"/>
        <v>0</v>
      </c>
      <c r="K986" s="32">
        <f t="shared" si="100"/>
        <v>0</v>
      </c>
      <c r="L986" s="32" t="e">
        <f t="shared" si="98"/>
        <v>#DIV/0!</v>
      </c>
      <c r="M986" s="74"/>
      <c r="N986" s="74"/>
      <c r="O986" s="74"/>
      <c r="P986" s="74"/>
    </row>
    <row r="987" spans="1:16" ht="30" hidden="1" x14ac:dyDescent="0.25">
      <c r="A987" s="22"/>
      <c r="B987" s="34" t="s">
        <v>308</v>
      </c>
      <c r="C987" s="2">
        <v>925</v>
      </c>
      <c r="D987" s="2" t="s">
        <v>11</v>
      </c>
      <c r="E987" s="2" t="s">
        <v>8</v>
      </c>
      <c r="F987" s="2" t="s">
        <v>83</v>
      </c>
      <c r="G987" s="2"/>
      <c r="H987" s="32">
        <f>H988+H989</f>
        <v>0</v>
      </c>
      <c r="I987" s="32">
        <f>I988+I989</f>
        <v>0</v>
      </c>
      <c r="J987" s="32">
        <f>J988+J989</f>
        <v>0</v>
      </c>
      <c r="K987" s="32">
        <f>K988+K989</f>
        <v>0</v>
      </c>
      <c r="L987" s="32" t="e">
        <f t="shared" si="98"/>
        <v>#DIV/0!</v>
      </c>
      <c r="M987" s="74"/>
      <c r="N987" s="74"/>
      <c r="O987" s="74"/>
      <c r="P987" s="74"/>
    </row>
    <row r="988" spans="1:16" ht="30" hidden="1" x14ac:dyDescent="0.25">
      <c r="A988" s="22"/>
      <c r="B988" s="34" t="s">
        <v>95</v>
      </c>
      <c r="C988" s="2">
        <v>925</v>
      </c>
      <c r="D988" s="2" t="s">
        <v>11</v>
      </c>
      <c r="E988" s="2" t="s">
        <v>8</v>
      </c>
      <c r="F988" s="2" t="s">
        <v>83</v>
      </c>
      <c r="G988" s="2" t="s">
        <v>542</v>
      </c>
      <c r="H988" s="32"/>
      <c r="I988" s="32">
        <v>0</v>
      </c>
      <c r="J988" s="35">
        <v>0</v>
      </c>
      <c r="K988" s="35">
        <v>0</v>
      </c>
      <c r="L988" s="32" t="e">
        <f t="shared" si="98"/>
        <v>#DIV/0!</v>
      </c>
      <c r="M988" s="75"/>
      <c r="N988" s="75"/>
      <c r="O988" s="75"/>
      <c r="P988" s="75"/>
    </row>
    <row r="989" spans="1:16" ht="33" hidden="1" customHeight="1" x14ac:dyDescent="0.25">
      <c r="A989" s="22"/>
      <c r="B989" s="31" t="s">
        <v>425</v>
      </c>
      <c r="C989" s="2">
        <v>925</v>
      </c>
      <c r="D989" s="2" t="s">
        <v>11</v>
      </c>
      <c r="E989" s="2" t="s">
        <v>8</v>
      </c>
      <c r="F989" s="2" t="s">
        <v>83</v>
      </c>
      <c r="G989" s="2" t="s">
        <v>185</v>
      </c>
      <c r="H989" s="32"/>
      <c r="I989" s="32"/>
      <c r="J989" s="35">
        <v>0</v>
      </c>
      <c r="K989" s="35">
        <v>0</v>
      </c>
      <c r="L989" s="32" t="e">
        <f t="shared" si="98"/>
        <v>#DIV/0!</v>
      </c>
      <c r="M989" s="75"/>
      <c r="N989" s="75"/>
      <c r="O989" s="75"/>
      <c r="P989" s="75"/>
    </row>
    <row r="990" spans="1:16" ht="45" x14ac:dyDescent="0.25">
      <c r="A990" s="22"/>
      <c r="B990" s="31" t="s">
        <v>242</v>
      </c>
      <c r="C990" s="2" t="s">
        <v>150</v>
      </c>
      <c r="D990" s="2" t="s">
        <v>11</v>
      </c>
      <c r="E990" s="2" t="s">
        <v>8</v>
      </c>
      <c r="F990" s="2" t="s">
        <v>284</v>
      </c>
      <c r="G990" s="2"/>
      <c r="H990" s="32"/>
      <c r="I990" s="32"/>
      <c r="J990" s="35">
        <f>J991</f>
        <v>70</v>
      </c>
      <c r="K990" s="35">
        <f>K991</f>
        <v>70</v>
      </c>
      <c r="L990" s="32">
        <f t="shared" si="98"/>
        <v>100</v>
      </c>
      <c r="M990" s="75"/>
      <c r="N990" s="75"/>
      <c r="O990" s="75"/>
      <c r="P990" s="75"/>
    </row>
    <row r="991" spans="1:16" ht="45" x14ac:dyDescent="0.25">
      <c r="A991" s="22"/>
      <c r="B991" s="31" t="s">
        <v>302</v>
      </c>
      <c r="C991" s="2" t="s">
        <v>150</v>
      </c>
      <c r="D991" s="2" t="s">
        <v>11</v>
      </c>
      <c r="E991" s="2" t="s">
        <v>8</v>
      </c>
      <c r="F991" s="2" t="s">
        <v>300</v>
      </c>
      <c r="G991" s="2"/>
      <c r="H991" s="32"/>
      <c r="I991" s="32"/>
      <c r="J991" s="35">
        <f>J992</f>
        <v>70</v>
      </c>
      <c r="K991" s="35">
        <f>K992</f>
        <v>70</v>
      </c>
      <c r="L991" s="32">
        <f t="shared" si="98"/>
        <v>100</v>
      </c>
      <c r="M991" s="75"/>
      <c r="N991" s="75"/>
      <c r="O991" s="75"/>
      <c r="P991" s="75"/>
    </row>
    <row r="992" spans="1:16" ht="30" x14ac:dyDescent="0.25">
      <c r="A992" s="22"/>
      <c r="B992" s="34" t="s">
        <v>308</v>
      </c>
      <c r="C992" s="2" t="s">
        <v>150</v>
      </c>
      <c r="D992" s="2" t="s">
        <v>11</v>
      </c>
      <c r="E992" s="2" t="s">
        <v>8</v>
      </c>
      <c r="F992" s="2" t="s">
        <v>301</v>
      </c>
      <c r="G992" s="2"/>
      <c r="H992" s="32"/>
      <c r="I992" s="32"/>
      <c r="J992" s="35">
        <f>J993+J994</f>
        <v>70</v>
      </c>
      <c r="K992" s="35">
        <f>K993+K994</f>
        <v>70</v>
      </c>
      <c r="L992" s="32">
        <f t="shared" si="98"/>
        <v>100</v>
      </c>
      <c r="M992" s="75"/>
      <c r="N992" s="75"/>
      <c r="O992" s="75"/>
      <c r="P992" s="75"/>
    </row>
    <row r="993" spans="1:18" ht="30" x14ac:dyDescent="0.25">
      <c r="A993" s="22"/>
      <c r="B993" s="34" t="s">
        <v>95</v>
      </c>
      <c r="C993" s="2" t="s">
        <v>150</v>
      </c>
      <c r="D993" s="2" t="s">
        <v>11</v>
      </c>
      <c r="E993" s="2" t="s">
        <v>8</v>
      </c>
      <c r="F993" s="2" t="s">
        <v>301</v>
      </c>
      <c r="G993" s="2" t="s">
        <v>542</v>
      </c>
      <c r="H993" s="32"/>
      <c r="I993" s="32"/>
      <c r="J993" s="35">
        <v>70</v>
      </c>
      <c r="K993" s="35">
        <v>70</v>
      </c>
      <c r="L993" s="32">
        <f t="shared" si="98"/>
        <v>100</v>
      </c>
      <c r="M993" s="75"/>
      <c r="N993" s="75"/>
      <c r="O993" s="75"/>
      <c r="P993" s="75"/>
    </row>
    <row r="994" spans="1:18" ht="30" hidden="1" x14ac:dyDescent="0.25">
      <c r="A994" s="22"/>
      <c r="B994" s="31" t="s">
        <v>425</v>
      </c>
      <c r="C994" s="2" t="s">
        <v>150</v>
      </c>
      <c r="D994" s="2" t="s">
        <v>11</v>
      </c>
      <c r="E994" s="2" t="s">
        <v>8</v>
      </c>
      <c r="F994" s="2" t="s">
        <v>301</v>
      </c>
      <c r="G994" s="2" t="s">
        <v>185</v>
      </c>
      <c r="H994" s="32"/>
      <c r="I994" s="32"/>
      <c r="J994" s="35">
        <v>0</v>
      </c>
      <c r="K994" s="35">
        <v>0</v>
      </c>
      <c r="L994" s="32" t="e">
        <f t="shared" si="98"/>
        <v>#DIV/0!</v>
      </c>
      <c r="M994" s="75"/>
      <c r="N994" s="75"/>
      <c r="O994" s="75"/>
      <c r="P994" s="75"/>
    </row>
    <row r="995" spans="1:18" ht="45" hidden="1" x14ac:dyDescent="0.25">
      <c r="A995" s="22"/>
      <c r="B995" s="34" t="s">
        <v>274</v>
      </c>
      <c r="C995" s="2">
        <v>925</v>
      </c>
      <c r="D995" s="2" t="s">
        <v>11</v>
      </c>
      <c r="E995" s="2" t="s">
        <v>8</v>
      </c>
      <c r="F995" s="2" t="s">
        <v>275</v>
      </c>
      <c r="G995" s="2"/>
      <c r="H995" s="32">
        <f t="shared" ref="H995:K997" si="101">H996</f>
        <v>0</v>
      </c>
      <c r="I995" s="32">
        <f t="shared" si="101"/>
        <v>0</v>
      </c>
      <c r="J995" s="32">
        <f t="shared" si="101"/>
        <v>0</v>
      </c>
      <c r="K995" s="32">
        <f t="shared" si="101"/>
        <v>0</v>
      </c>
      <c r="L995" s="32" t="e">
        <f t="shared" si="98"/>
        <v>#DIV/0!</v>
      </c>
      <c r="M995" s="74"/>
      <c r="N995" s="74"/>
      <c r="O995" s="74"/>
      <c r="P995" s="74"/>
    </row>
    <row r="996" spans="1:18" ht="60" hidden="1" x14ac:dyDescent="0.25">
      <c r="A996" s="22"/>
      <c r="B996" s="34" t="s">
        <v>502</v>
      </c>
      <c r="C996" s="2">
        <v>925</v>
      </c>
      <c r="D996" s="2" t="s">
        <v>11</v>
      </c>
      <c r="E996" s="2" t="s">
        <v>8</v>
      </c>
      <c r="F996" s="2" t="s">
        <v>276</v>
      </c>
      <c r="G996" s="2"/>
      <c r="H996" s="32">
        <f t="shared" si="101"/>
        <v>0</v>
      </c>
      <c r="I996" s="32">
        <f t="shared" si="101"/>
        <v>0</v>
      </c>
      <c r="J996" s="32">
        <f t="shared" si="101"/>
        <v>0</v>
      </c>
      <c r="K996" s="32">
        <f t="shared" si="101"/>
        <v>0</v>
      </c>
      <c r="L996" s="32" t="e">
        <f t="shared" si="98"/>
        <v>#DIV/0!</v>
      </c>
      <c r="M996" s="74"/>
      <c r="N996" s="74"/>
      <c r="O996" s="74"/>
      <c r="P996" s="74"/>
    </row>
    <row r="997" spans="1:18" ht="45" hidden="1" x14ac:dyDescent="0.25">
      <c r="A997" s="22"/>
      <c r="B997" s="31" t="s">
        <v>213</v>
      </c>
      <c r="C997" s="2">
        <v>925</v>
      </c>
      <c r="D997" s="2" t="s">
        <v>11</v>
      </c>
      <c r="E997" s="2" t="s">
        <v>8</v>
      </c>
      <c r="F997" s="2" t="s">
        <v>617</v>
      </c>
      <c r="G997" s="2"/>
      <c r="H997" s="32">
        <f t="shared" si="101"/>
        <v>0</v>
      </c>
      <c r="I997" s="32">
        <f t="shared" si="101"/>
        <v>0</v>
      </c>
      <c r="J997" s="32">
        <f t="shared" si="101"/>
        <v>0</v>
      </c>
      <c r="K997" s="32">
        <f t="shared" si="101"/>
        <v>0</v>
      </c>
      <c r="L997" s="32" t="e">
        <f t="shared" si="98"/>
        <v>#DIV/0!</v>
      </c>
      <c r="M997" s="74"/>
      <c r="N997" s="74"/>
      <c r="O997" s="74"/>
      <c r="P997" s="74"/>
    </row>
    <row r="998" spans="1:18" ht="30" hidden="1" x14ac:dyDescent="0.25">
      <c r="A998" s="22"/>
      <c r="B998" s="31" t="s">
        <v>599</v>
      </c>
      <c r="C998" s="2">
        <v>925</v>
      </c>
      <c r="D998" s="2" t="s">
        <v>11</v>
      </c>
      <c r="E998" s="2" t="s">
        <v>8</v>
      </c>
      <c r="F998" s="2" t="s">
        <v>616</v>
      </c>
      <c r="G998" s="2"/>
      <c r="H998" s="32">
        <f>H999+H1000</f>
        <v>0</v>
      </c>
      <c r="I998" s="32">
        <f>I999+I1000</f>
        <v>0</v>
      </c>
      <c r="J998" s="32">
        <f>J999+J1000</f>
        <v>0</v>
      </c>
      <c r="K998" s="32">
        <f>K999+K1000</f>
        <v>0</v>
      </c>
      <c r="L998" s="32" t="e">
        <f t="shared" si="98"/>
        <v>#DIV/0!</v>
      </c>
      <c r="M998" s="74"/>
      <c r="N998" s="74"/>
      <c r="O998" s="74"/>
      <c r="P998" s="74"/>
    </row>
    <row r="999" spans="1:18" ht="30" hidden="1" x14ac:dyDescent="0.25">
      <c r="A999" s="22"/>
      <c r="B999" s="34" t="s">
        <v>95</v>
      </c>
      <c r="C999" s="2">
        <v>925</v>
      </c>
      <c r="D999" s="2" t="s">
        <v>11</v>
      </c>
      <c r="E999" s="2" t="s">
        <v>8</v>
      </c>
      <c r="F999" s="2" t="s">
        <v>616</v>
      </c>
      <c r="G999" s="2" t="s">
        <v>542</v>
      </c>
      <c r="H999" s="32"/>
      <c r="I999" s="32"/>
      <c r="J999" s="35">
        <v>0</v>
      </c>
      <c r="K999" s="35">
        <v>0</v>
      </c>
      <c r="L999" s="32" t="e">
        <f t="shared" si="98"/>
        <v>#DIV/0!</v>
      </c>
      <c r="M999" s="75"/>
      <c r="N999" s="75"/>
      <c r="O999" s="75"/>
      <c r="P999" s="75"/>
    </row>
    <row r="1000" spans="1:18" ht="30" hidden="1" x14ac:dyDescent="0.25">
      <c r="A1000" s="22"/>
      <c r="B1000" s="31" t="s">
        <v>425</v>
      </c>
      <c r="C1000" s="2">
        <v>925</v>
      </c>
      <c r="D1000" s="2" t="s">
        <v>11</v>
      </c>
      <c r="E1000" s="2" t="s">
        <v>8</v>
      </c>
      <c r="F1000" s="2" t="s">
        <v>616</v>
      </c>
      <c r="G1000" s="2" t="s">
        <v>185</v>
      </c>
      <c r="H1000" s="32"/>
      <c r="I1000" s="32"/>
      <c r="J1000" s="35">
        <v>0</v>
      </c>
      <c r="K1000" s="35">
        <v>0</v>
      </c>
      <c r="L1000" s="32" t="e">
        <f t="shared" si="98"/>
        <v>#DIV/0!</v>
      </c>
      <c r="M1000" s="75"/>
      <c r="N1000" s="75"/>
      <c r="O1000" s="75"/>
      <c r="P1000" s="75"/>
    </row>
    <row r="1001" spans="1:18" ht="19.5" customHeight="1" x14ac:dyDescent="0.25">
      <c r="A1001" s="22"/>
      <c r="B1001" s="31" t="s">
        <v>100</v>
      </c>
      <c r="C1001" s="2">
        <v>925</v>
      </c>
      <c r="D1001" s="2" t="s">
        <v>11</v>
      </c>
      <c r="E1001" s="2" t="s">
        <v>9</v>
      </c>
      <c r="F1001" s="2"/>
      <c r="G1001" s="2"/>
      <c r="H1001" s="32" t="e">
        <f t="shared" ref="H1001:J1002" si="102">H1002</f>
        <v>#REF!</v>
      </c>
      <c r="I1001" s="32" t="e">
        <f t="shared" si="102"/>
        <v>#REF!</v>
      </c>
      <c r="J1001" s="32">
        <f t="shared" si="102"/>
        <v>24898.799999999999</v>
      </c>
      <c r="K1001" s="32">
        <f>K1002</f>
        <v>24861.899999999998</v>
      </c>
      <c r="L1001" s="32">
        <f t="shared" si="98"/>
        <v>99.851800086751169</v>
      </c>
      <c r="M1001" s="74"/>
      <c r="N1001" s="74"/>
      <c r="O1001" s="74"/>
      <c r="P1001" s="74"/>
    </row>
    <row r="1002" spans="1:18" ht="45" x14ac:dyDescent="0.25">
      <c r="A1002" s="22"/>
      <c r="B1002" s="31" t="s">
        <v>692</v>
      </c>
      <c r="C1002" s="2">
        <v>925</v>
      </c>
      <c r="D1002" s="2" t="s">
        <v>11</v>
      </c>
      <c r="E1002" s="2" t="s">
        <v>9</v>
      </c>
      <c r="F1002" s="2" t="s">
        <v>572</v>
      </c>
      <c r="G1002" s="2"/>
      <c r="H1002" s="32" t="e">
        <f t="shared" si="102"/>
        <v>#REF!</v>
      </c>
      <c r="I1002" s="32" t="e">
        <f t="shared" si="102"/>
        <v>#REF!</v>
      </c>
      <c r="J1002" s="32">
        <f t="shared" si="102"/>
        <v>24898.799999999999</v>
      </c>
      <c r="K1002" s="32">
        <f>K1003</f>
        <v>24861.899999999998</v>
      </c>
      <c r="L1002" s="32">
        <f t="shared" si="98"/>
        <v>99.851800086751169</v>
      </c>
      <c r="M1002" s="74"/>
      <c r="N1002" s="74"/>
      <c r="O1002" s="74"/>
      <c r="P1002" s="74"/>
      <c r="R1002" s="20"/>
    </row>
    <row r="1003" spans="1:18" ht="30" x14ac:dyDescent="0.25">
      <c r="A1003" s="22"/>
      <c r="B1003" s="31" t="s">
        <v>543</v>
      </c>
      <c r="C1003" s="2">
        <v>925</v>
      </c>
      <c r="D1003" s="2" t="s">
        <v>11</v>
      </c>
      <c r="E1003" s="2" t="s">
        <v>9</v>
      </c>
      <c r="F1003" s="2" t="s">
        <v>220</v>
      </c>
      <c r="G1003" s="2"/>
      <c r="H1003" s="32" t="e">
        <f>H1004+H1018+H1021+#REF!</f>
        <v>#REF!</v>
      </c>
      <c r="I1003" s="32" t="e">
        <f>I1004+I1018+I1021+#REF!</f>
        <v>#REF!</v>
      </c>
      <c r="J1003" s="32">
        <f>J1004+J1018+J1021+J1025</f>
        <v>24898.799999999999</v>
      </c>
      <c r="K1003" s="32">
        <f>K1004+K1018+K1021</f>
        <v>24861.899999999998</v>
      </c>
      <c r="L1003" s="32">
        <f t="shared" si="98"/>
        <v>99.851800086751169</v>
      </c>
      <c r="M1003" s="74"/>
      <c r="N1003" s="74"/>
      <c r="O1003" s="74"/>
      <c r="P1003" s="74"/>
    </row>
    <row r="1004" spans="1:18" ht="171" customHeight="1" x14ac:dyDescent="0.25">
      <c r="A1004" s="22"/>
      <c r="B1004" s="39" t="s">
        <v>1109</v>
      </c>
      <c r="C1004" s="2">
        <v>925</v>
      </c>
      <c r="D1004" s="2" t="s">
        <v>11</v>
      </c>
      <c r="E1004" s="2" t="s">
        <v>9</v>
      </c>
      <c r="F1004" s="2" t="s">
        <v>706</v>
      </c>
      <c r="G1004" s="2"/>
      <c r="H1004" s="32">
        <f>H1007</f>
        <v>12648.6</v>
      </c>
      <c r="I1004" s="32">
        <f>I1007</f>
        <v>12395.4</v>
      </c>
      <c r="J1004" s="32">
        <f>J1007+J1015+J1011+J1014</f>
        <v>16187.300000000001</v>
      </c>
      <c r="K1004" s="32">
        <f>K1007+K1011+K1013</f>
        <v>16150.4</v>
      </c>
      <c r="L1004" s="32">
        <f t="shared" si="98"/>
        <v>99.772043515595556</v>
      </c>
      <c r="M1004" s="74"/>
      <c r="N1004" s="74"/>
      <c r="O1004" s="74"/>
      <c r="P1004" s="74"/>
    </row>
    <row r="1005" spans="1:18" ht="6.75" hidden="1" customHeight="1" x14ac:dyDescent="0.25">
      <c r="A1005" s="22"/>
      <c r="B1005" s="31" t="s">
        <v>810</v>
      </c>
      <c r="C1005" s="2">
        <v>925</v>
      </c>
      <c r="D1005" s="2" t="s">
        <v>11</v>
      </c>
      <c r="E1005" s="2" t="s">
        <v>9</v>
      </c>
      <c r="F1005" s="2" t="s">
        <v>809</v>
      </c>
      <c r="G1005" s="2"/>
      <c r="H1005" s="32"/>
      <c r="I1005" s="32"/>
      <c r="J1005" s="35">
        <f>J1006</f>
        <v>0</v>
      </c>
      <c r="K1005" s="35">
        <f>K1006</f>
        <v>0</v>
      </c>
      <c r="L1005" s="32" t="e">
        <f t="shared" si="98"/>
        <v>#DIV/0!</v>
      </c>
      <c r="M1005" s="75"/>
      <c r="N1005" s="75"/>
      <c r="O1005" s="75"/>
      <c r="P1005" s="75"/>
    </row>
    <row r="1006" spans="1:18" ht="30" hidden="1" x14ac:dyDescent="0.25">
      <c r="A1006" s="22"/>
      <c r="B1006" s="31" t="s">
        <v>425</v>
      </c>
      <c r="C1006" s="2">
        <v>925</v>
      </c>
      <c r="D1006" s="2" t="s">
        <v>11</v>
      </c>
      <c r="E1006" s="2" t="s">
        <v>9</v>
      </c>
      <c r="F1006" s="2" t="s">
        <v>809</v>
      </c>
      <c r="G1006" s="2" t="s">
        <v>185</v>
      </c>
      <c r="H1006" s="32"/>
      <c r="I1006" s="32"/>
      <c r="J1006" s="35">
        <v>0</v>
      </c>
      <c r="K1006" s="35">
        <v>0</v>
      </c>
      <c r="L1006" s="32" t="e">
        <f t="shared" si="98"/>
        <v>#DIV/0!</v>
      </c>
      <c r="M1006" s="75"/>
      <c r="N1006" s="75"/>
      <c r="O1006" s="75"/>
      <c r="P1006" s="75"/>
    </row>
    <row r="1007" spans="1:18" ht="30" x14ac:dyDescent="0.25">
      <c r="A1007" s="22"/>
      <c r="B1007" s="34" t="s">
        <v>57</v>
      </c>
      <c r="C1007" s="2">
        <v>925</v>
      </c>
      <c r="D1007" s="2" t="s">
        <v>11</v>
      </c>
      <c r="E1007" s="2" t="s">
        <v>9</v>
      </c>
      <c r="F1007" s="2" t="s">
        <v>707</v>
      </c>
      <c r="G1007" s="2"/>
      <c r="H1007" s="32">
        <f>H1008</f>
        <v>12648.6</v>
      </c>
      <c r="I1007" s="32">
        <f>I1008</f>
        <v>12395.4</v>
      </c>
      <c r="J1007" s="32">
        <f>J1008+J1009</f>
        <v>15124.800000000001</v>
      </c>
      <c r="K1007" s="32">
        <f>K1008+K1009</f>
        <v>15124.8</v>
      </c>
      <c r="L1007" s="32">
        <f t="shared" si="98"/>
        <v>99.999999999999986</v>
      </c>
      <c r="M1007" s="74"/>
      <c r="N1007" s="74"/>
      <c r="O1007" s="74"/>
      <c r="P1007" s="74"/>
    </row>
    <row r="1008" spans="1:18" ht="30" hidden="1" x14ac:dyDescent="0.25">
      <c r="A1008" s="22"/>
      <c r="B1008" s="34" t="s">
        <v>95</v>
      </c>
      <c r="C1008" s="2">
        <v>925</v>
      </c>
      <c r="D1008" s="2" t="s">
        <v>11</v>
      </c>
      <c r="E1008" s="2" t="s">
        <v>9</v>
      </c>
      <c r="F1008" s="2" t="s">
        <v>707</v>
      </c>
      <c r="G1008" s="2" t="s">
        <v>542</v>
      </c>
      <c r="H1008" s="35">
        <v>12648.6</v>
      </c>
      <c r="I1008" s="35">
        <v>12395.4</v>
      </c>
      <c r="J1008" s="35">
        <f>13527-13527</f>
        <v>0</v>
      </c>
      <c r="K1008" s="35">
        <f>12398.4-12398.4</f>
        <v>0</v>
      </c>
      <c r="L1008" s="32" t="e">
        <f t="shared" si="98"/>
        <v>#DIV/0!</v>
      </c>
      <c r="M1008" s="75"/>
      <c r="N1008" s="75"/>
      <c r="O1008" s="75"/>
      <c r="P1008" s="75"/>
    </row>
    <row r="1009" spans="1:18" ht="30" x14ac:dyDescent="0.25">
      <c r="A1009" s="22"/>
      <c r="B1009" s="31" t="s">
        <v>425</v>
      </c>
      <c r="C1009" s="2">
        <v>925</v>
      </c>
      <c r="D1009" s="2" t="s">
        <v>11</v>
      </c>
      <c r="E1009" s="2" t="s">
        <v>9</v>
      </c>
      <c r="F1009" s="2" t="s">
        <v>707</v>
      </c>
      <c r="G1009" s="2" t="s">
        <v>185</v>
      </c>
      <c r="H1009" s="35"/>
      <c r="I1009" s="35"/>
      <c r="J1009" s="35">
        <f>16000+78+39.2-1300+307.6</f>
        <v>15124.800000000001</v>
      </c>
      <c r="K1009" s="35">
        <v>15124.8</v>
      </c>
      <c r="L1009" s="32">
        <f t="shared" si="98"/>
        <v>99.999999999999986</v>
      </c>
      <c r="M1009" s="75"/>
      <c r="N1009" s="75"/>
      <c r="O1009" s="75"/>
      <c r="P1009" s="75"/>
      <c r="R1009" s="3"/>
    </row>
    <row r="1010" spans="1:18" ht="45" hidden="1" x14ac:dyDescent="0.25">
      <c r="A1010" s="22"/>
      <c r="B1010" s="64" t="s">
        <v>956</v>
      </c>
      <c r="C1010" s="2">
        <v>925</v>
      </c>
      <c r="D1010" s="2" t="s">
        <v>11</v>
      </c>
      <c r="E1010" s="2" t="s">
        <v>9</v>
      </c>
      <c r="F1010" s="2" t="s">
        <v>1074</v>
      </c>
      <c r="G1010" s="2"/>
      <c r="H1010" s="35"/>
      <c r="I1010" s="35"/>
      <c r="J1010" s="35">
        <f>J1011</f>
        <v>1000</v>
      </c>
      <c r="K1010" s="35">
        <f>K1011</f>
        <v>994.4</v>
      </c>
      <c r="L1010" s="32">
        <f t="shared" si="98"/>
        <v>99.44</v>
      </c>
      <c r="M1010" s="75"/>
      <c r="N1010" s="75"/>
      <c r="O1010" s="75"/>
      <c r="P1010" s="75"/>
      <c r="R1010" s="4"/>
    </row>
    <row r="1011" spans="1:18" ht="61.5" customHeight="1" x14ac:dyDescent="0.25">
      <c r="A1011" s="22"/>
      <c r="B1011" s="31" t="s">
        <v>524</v>
      </c>
      <c r="C1011" s="2">
        <v>925</v>
      </c>
      <c r="D1011" s="2" t="s">
        <v>11</v>
      </c>
      <c r="E1011" s="2" t="s">
        <v>9</v>
      </c>
      <c r="F1011" s="2" t="s">
        <v>1075</v>
      </c>
      <c r="G1011" s="2"/>
      <c r="H1011" s="35"/>
      <c r="I1011" s="35"/>
      <c r="J1011" s="35">
        <f>J1012</f>
        <v>1000</v>
      </c>
      <c r="K1011" s="35">
        <f>K1012</f>
        <v>994.4</v>
      </c>
      <c r="L1011" s="32">
        <f t="shared" si="98"/>
        <v>99.44</v>
      </c>
      <c r="M1011" s="75"/>
      <c r="N1011" s="75"/>
      <c r="O1011" s="75"/>
      <c r="P1011" s="75"/>
      <c r="R1011" s="4"/>
    </row>
    <row r="1012" spans="1:18" ht="30" x14ac:dyDescent="0.25">
      <c r="A1012" s="22"/>
      <c r="B1012" s="31" t="s">
        <v>425</v>
      </c>
      <c r="C1012" s="2">
        <v>925</v>
      </c>
      <c r="D1012" s="2" t="s">
        <v>11</v>
      </c>
      <c r="E1012" s="2" t="s">
        <v>9</v>
      </c>
      <c r="F1012" s="2" t="s">
        <v>1075</v>
      </c>
      <c r="G1012" s="2" t="s">
        <v>185</v>
      </c>
      <c r="H1012" s="35"/>
      <c r="I1012" s="35"/>
      <c r="J1012" s="35">
        <v>1000</v>
      </c>
      <c r="K1012" s="35">
        <v>994.4</v>
      </c>
      <c r="L1012" s="32">
        <f t="shared" si="98"/>
        <v>99.44</v>
      </c>
      <c r="M1012" s="75"/>
      <c r="N1012" s="75"/>
      <c r="O1012" s="75"/>
      <c r="P1012" s="75"/>
      <c r="R1012" s="4"/>
    </row>
    <row r="1013" spans="1:18" ht="205.5" customHeight="1" x14ac:dyDescent="0.25">
      <c r="A1013" s="22"/>
      <c r="B1013" s="31" t="s">
        <v>1077</v>
      </c>
      <c r="C1013" s="2">
        <v>925</v>
      </c>
      <c r="D1013" s="2" t="s">
        <v>11</v>
      </c>
      <c r="E1013" s="2" t="s">
        <v>9</v>
      </c>
      <c r="F1013" s="2" t="s">
        <v>1078</v>
      </c>
      <c r="G1013" s="2"/>
      <c r="H1013" s="35"/>
      <c r="I1013" s="35"/>
      <c r="J1013" s="35">
        <f>J1014</f>
        <v>62.5</v>
      </c>
      <c r="K1013" s="35">
        <f>K1014</f>
        <v>31.2</v>
      </c>
      <c r="L1013" s="32">
        <f t="shared" si="98"/>
        <v>49.919999999999995</v>
      </c>
      <c r="M1013" s="75"/>
      <c r="N1013" s="75"/>
      <c r="O1013" s="75"/>
      <c r="P1013" s="75"/>
      <c r="R1013" s="4"/>
    </row>
    <row r="1014" spans="1:18" ht="29.45" customHeight="1" x14ac:dyDescent="0.25">
      <c r="A1014" s="22"/>
      <c r="B1014" s="31" t="s">
        <v>425</v>
      </c>
      <c r="C1014" s="2">
        <v>925</v>
      </c>
      <c r="D1014" s="2" t="s">
        <v>11</v>
      </c>
      <c r="E1014" s="2" t="s">
        <v>9</v>
      </c>
      <c r="F1014" s="2" t="s">
        <v>1078</v>
      </c>
      <c r="G1014" s="2" t="s">
        <v>185</v>
      </c>
      <c r="H1014" s="35"/>
      <c r="I1014" s="35"/>
      <c r="J1014" s="35">
        <v>62.5</v>
      </c>
      <c r="K1014" s="35">
        <v>31.2</v>
      </c>
      <c r="L1014" s="32">
        <f t="shared" si="98"/>
        <v>49.919999999999995</v>
      </c>
      <c r="M1014" s="75"/>
      <c r="N1014" s="75"/>
      <c r="O1014" s="75"/>
      <c r="P1014" s="75"/>
      <c r="R1014" s="4"/>
    </row>
    <row r="1015" spans="1:18" ht="45.6" hidden="1" customHeight="1" x14ac:dyDescent="0.25">
      <c r="A1015" s="22"/>
      <c r="B1015" s="51" t="s">
        <v>956</v>
      </c>
      <c r="C1015" s="2">
        <v>925</v>
      </c>
      <c r="D1015" s="2" t="s">
        <v>11</v>
      </c>
      <c r="E1015" s="2" t="s">
        <v>9</v>
      </c>
      <c r="F1015" s="2" t="s">
        <v>528</v>
      </c>
      <c r="G1015" s="2"/>
      <c r="H1015" s="35"/>
      <c r="I1015" s="35"/>
      <c r="J1015" s="35">
        <f>J1016</f>
        <v>0</v>
      </c>
      <c r="K1015" s="35">
        <f>K1016</f>
        <v>0</v>
      </c>
      <c r="L1015" s="32" t="e">
        <f t="shared" si="98"/>
        <v>#DIV/0!</v>
      </c>
      <c r="M1015" s="75"/>
      <c r="N1015" s="75"/>
      <c r="O1015" s="75"/>
      <c r="P1015" s="75"/>
    </row>
    <row r="1016" spans="1:18" ht="60" hidden="1" x14ac:dyDescent="0.25">
      <c r="A1016" s="22"/>
      <c r="B1016" s="31" t="s">
        <v>524</v>
      </c>
      <c r="C1016" s="2">
        <v>925</v>
      </c>
      <c r="D1016" s="2" t="s">
        <v>11</v>
      </c>
      <c r="E1016" s="2" t="s">
        <v>9</v>
      </c>
      <c r="F1016" s="2" t="s">
        <v>527</v>
      </c>
      <c r="G1016" s="2"/>
      <c r="H1016" s="35"/>
      <c r="I1016" s="35"/>
      <c r="J1016" s="35">
        <f>J1017</f>
        <v>0</v>
      </c>
      <c r="K1016" s="35">
        <f>K1017</f>
        <v>0</v>
      </c>
      <c r="L1016" s="32" t="e">
        <f t="shared" si="98"/>
        <v>#DIV/0!</v>
      </c>
      <c r="M1016" s="75"/>
      <c r="N1016" s="75"/>
      <c r="O1016" s="75"/>
      <c r="P1016" s="75"/>
    </row>
    <row r="1017" spans="1:18" ht="30" hidden="1" x14ac:dyDescent="0.25">
      <c r="A1017" s="22"/>
      <c r="B1017" s="31" t="s">
        <v>425</v>
      </c>
      <c r="C1017" s="2">
        <v>925</v>
      </c>
      <c r="D1017" s="2" t="s">
        <v>11</v>
      </c>
      <c r="E1017" s="2" t="s">
        <v>9</v>
      </c>
      <c r="F1017" s="2" t="s">
        <v>527</v>
      </c>
      <c r="G1017" s="2" t="s">
        <v>185</v>
      </c>
      <c r="H1017" s="35"/>
      <c r="I1017" s="35"/>
      <c r="J1017" s="35">
        <v>0</v>
      </c>
      <c r="K1017" s="35">
        <v>0</v>
      </c>
      <c r="L1017" s="32" t="e">
        <f t="shared" si="98"/>
        <v>#DIV/0!</v>
      </c>
      <c r="M1017" s="75"/>
      <c r="N1017" s="75"/>
      <c r="O1017" s="75"/>
      <c r="P1017" s="75"/>
    </row>
    <row r="1018" spans="1:18" ht="151.15" customHeight="1" x14ac:dyDescent="0.25">
      <c r="A1018" s="22"/>
      <c r="B1018" s="39" t="s">
        <v>949</v>
      </c>
      <c r="C1018" s="2">
        <v>925</v>
      </c>
      <c r="D1018" s="2" t="s">
        <v>11</v>
      </c>
      <c r="E1018" s="2" t="s">
        <v>9</v>
      </c>
      <c r="F1018" s="2" t="s">
        <v>708</v>
      </c>
      <c r="G1018" s="2"/>
      <c r="H1018" s="32">
        <f t="shared" ref="H1018:K1019" si="103">H1019</f>
        <v>7645</v>
      </c>
      <c r="I1018" s="32">
        <f t="shared" si="103"/>
        <v>7491.9</v>
      </c>
      <c r="J1018" s="32">
        <f t="shared" si="103"/>
        <v>8316.2000000000007</v>
      </c>
      <c r="K1018" s="32">
        <f t="shared" si="103"/>
        <v>8316.2000000000007</v>
      </c>
      <c r="L1018" s="32">
        <f t="shared" si="98"/>
        <v>100</v>
      </c>
      <c r="M1018" s="74"/>
      <c r="N1018" s="74"/>
      <c r="O1018" s="74"/>
      <c r="P1018" s="74"/>
    </row>
    <row r="1019" spans="1:18" ht="30" x14ac:dyDescent="0.25">
      <c r="A1019" s="22"/>
      <c r="B1019" s="34" t="s">
        <v>57</v>
      </c>
      <c r="C1019" s="2">
        <v>925</v>
      </c>
      <c r="D1019" s="2" t="s">
        <v>11</v>
      </c>
      <c r="E1019" s="2" t="s">
        <v>9</v>
      </c>
      <c r="F1019" s="2" t="s">
        <v>709</v>
      </c>
      <c r="G1019" s="2"/>
      <c r="H1019" s="32">
        <f t="shared" si="103"/>
        <v>7645</v>
      </c>
      <c r="I1019" s="32">
        <f t="shared" si="103"/>
        <v>7491.9</v>
      </c>
      <c r="J1019" s="32">
        <f t="shared" si="103"/>
        <v>8316.2000000000007</v>
      </c>
      <c r="K1019" s="32">
        <f t="shared" si="103"/>
        <v>8316.2000000000007</v>
      </c>
      <c r="L1019" s="32">
        <f t="shared" si="98"/>
        <v>100</v>
      </c>
      <c r="M1019" s="74"/>
      <c r="N1019" s="74"/>
      <c r="O1019" s="74"/>
      <c r="P1019" s="74"/>
    </row>
    <row r="1020" spans="1:18" ht="30" x14ac:dyDescent="0.25">
      <c r="A1020" s="22"/>
      <c r="B1020" s="34" t="s">
        <v>95</v>
      </c>
      <c r="C1020" s="2">
        <v>925</v>
      </c>
      <c r="D1020" s="2" t="s">
        <v>11</v>
      </c>
      <c r="E1020" s="2" t="s">
        <v>9</v>
      </c>
      <c r="F1020" s="2" t="s">
        <v>709</v>
      </c>
      <c r="G1020" s="2" t="s">
        <v>542</v>
      </c>
      <c r="H1020" s="35">
        <v>7645</v>
      </c>
      <c r="I1020" s="35">
        <v>7491.9</v>
      </c>
      <c r="J1020" s="35">
        <f>8300+16.2</f>
        <v>8316.2000000000007</v>
      </c>
      <c r="K1020" s="35">
        <v>8316.2000000000007</v>
      </c>
      <c r="L1020" s="32">
        <f t="shared" si="98"/>
        <v>100</v>
      </c>
      <c r="M1020" s="75"/>
      <c r="N1020" s="75"/>
      <c r="O1020" s="75"/>
      <c r="P1020" s="75"/>
      <c r="R1020" s="3"/>
    </row>
    <row r="1021" spans="1:18" ht="185.25" customHeight="1" x14ac:dyDescent="0.25">
      <c r="A1021" s="22"/>
      <c r="B1021" s="31" t="s">
        <v>384</v>
      </c>
      <c r="C1021" s="2">
        <v>925</v>
      </c>
      <c r="D1021" s="2" t="s">
        <v>11</v>
      </c>
      <c r="E1021" s="2" t="s">
        <v>9</v>
      </c>
      <c r="F1021" s="2" t="s">
        <v>423</v>
      </c>
      <c r="G1021" s="2"/>
      <c r="H1021" s="32">
        <f>H1022</f>
        <v>441.6</v>
      </c>
      <c r="I1021" s="32">
        <f>I1022</f>
        <v>459</v>
      </c>
      <c r="J1021" s="32">
        <f>J1022</f>
        <v>395.3</v>
      </c>
      <c r="K1021" s="32">
        <f>K1022</f>
        <v>395.3</v>
      </c>
      <c r="L1021" s="32">
        <f t="shared" si="98"/>
        <v>100</v>
      </c>
      <c r="M1021" s="74"/>
      <c r="N1021" s="74"/>
      <c r="O1021" s="74"/>
      <c r="P1021" s="74"/>
    </row>
    <row r="1022" spans="1:18" ht="190.5" customHeight="1" x14ac:dyDescent="0.25">
      <c r="A1022" s="22"/>
      <c r="B1022" s="31" t="s">
        <v>384</v>
      </c>
      <c r="C1022" s="2">
        <v>925</v>
      </c>
      <c r="D1022" s="2" t="s">
        <v>11</v>
      </c>
      <c r="E1022" s="2" t="s">
        <v>9</v>
      </c>
      <c r="F1022" s="2" t="s">
        <v>422</v>
      </c>
      <c r="G1022" s="2"/>
      <c r="H1022" s="32">
        <f>H1023</f>
        <v>441.6</v>
      </c>
      <c r="I1022" s="32">
        <f>I1023</f>
        <v>459</v>
      </c>
      <c r="J1022" s="32">
        <f>J1023+J1024</f>
        <v>395.3</v>
      </c>
      <c r="K1022" s="32">
        <f>K1023+K1024</f>
        <v>395.3</v>
      </c>
      <c r="L1022" s="32">
        <f t="shared" si="98"/>
        <v>100</v>
      </c>
      <c r="M1022" s="74"/>
      <c r="N1022" s="74"/>
      <c r="O1022" s="74"/>
      <c r="P1022" s="74"/>
    </row>
    <row r="1023" spans="1:18" ht="30" x14ac:dyDescent="0.25">
      <c r="A1023" s="22"/>
      <c r="B1023" s="34" t="s">
        <v>95</v>
      </c>
      <c r="C1023" s="2">
        <v>925</v>
      </c>
      <c r="D1023" s="2" t="s">
        <v>11</v>
      </c>
      <c r="E1023" s="2" t="s">
        <v>9</v>
      </c>
      <c r="F1023" s="2" t="s">
        <v>422</v>
      </c>
      <c r="G1023" s="2" t="s">
        <v>542</v>
      </c>
      <c r="H1023" s="35">
        <v>441.6</v>
      </c>
      <c r="I1023" s="35">
        <v>459</v>
      </c>
      <c r="J1023" s="35">
        <v>200.4</v>
      </c>
      <c r="K1023" s="35">
        <v>200.4</v>
      </c>
      <c r="L1023" s="32">
        <f t="shared" si="98"/>
        <v>100</v>
      </c>
      <c r="M1023" s="75"/>
      <c r="N1023" s="75"/>
      <c r="O1023" s="75"/>
      <c r="P1023" s="75"/>
    </row>
    <row r="1024" spans="1:18" ht="29.25" customHeight="1" x14ac:dyDescent="0.25">
      <c r="A1024" s="22"/>
      <c r="B1024" s="31" t="s">
        <v>425</v>
      </c>
      <c r="C1024" s="2">
        <v>925</v>
      </c>
      <c r="D1024" s="2" t="s">
        <v>11</v>
      </c>
      <c r="E1024" s="2" t="s">
        <v>9</v>
      </c>
      <c r="F1024" s="2" t="s">
        <v>422</v>
      </c>
      <c r="G1024" s="2" t="s">
        <v>185</v>
      </c>
      <c r="H1024" s="35"/>
      <c r="I1024" s="35"/>
      <c r="J1024" s="35">
        <f>249.5-54.6</f>
        <v>194.9</v>
      </c>
      <c r="K1024" s="35">
        <v>194.9</v>
      </c>
      <c r="L1024" s="32">
        <f t="shared" si="98"/>
        <v>100</v>
      </c>
      <c r="M1024" s="75"/>
      <c r="N1024" s="75"/>
      <c r="O1024" s="75"/>
      <c r="P1024" s="75"/>
    </row>
    <row r="1025" spans="1:18" ht="30" hidden="1" x14ac:dyDescent="0.25">
      <c r="A1025" s="22"/>
      <c r="B1025" s="31" t="s">
        <v>451</v>
      </c>
      <c r="C1025" s="2">
        <v>925</v>
      </c>
      <c r="D1025" s="2" t="s">
        <v>11</v>
      </c>
      <c r="E1025" s="2" t="s">
        <v>9</v>
      </c>
      <c r="F1025" s="2" t="s">
        <v>550</v>
      </c>
      <c r="G1025" s="2"/>
      <c r="H1025" s="32"/>
      <c r="I1025" s="32"/>
      <c r="J1025" s="35">
        <f>J1028+J1026</f>
        <v>0</v>
      </c>
      <c r="K1025" s="35">
        <f>K1028+K1026</f>
        <v>0</v>
      </c>
      <c r="L1025" s="32" t="e">
        <f t="shared" si="98"/>
        <v>#DIV/0!</v>
      </c>
      <c r="M1025" s="75"/>
      <c r="N1025" s="75"/>
      <c r="O1025" s="75"/>
      <c r="P1025" s="75"/>
    </row>
    <row r="1026" spans="1:18" ht="30" hidden="1" x14ac:dyDescent="0.25">
      <c r="A1026" s="22"/>
      <c r="B1026" s="34" t="s">
        <v>308</v>
      </c>
      <c r="C1026" s="2">
        <v>925</v>
      </c>
      <c r="D1026" s="2" t="s">
        <v>11</v>
      </c>
      <c r="E1026" s="2" t="s">
        <v>9</v>
      </c>
      <c r="F1026" s="2" t="s">
        <v>218</v>
      </c>
      <c r="G1026" s="2"/>
      <c r="H1026" s="32"/>
      <c r="I1026" s="32"/>
      <c r="J1026" s="35">
        <f>J1027</f>
        <v>0</v>
      </c>
      <c r="K1026" s="35">
        <f>K1027</f>
        <v>0</v>
      </c>
      <c r="L1026" s="32" t="e">
        <f t="shared" si="98"/>
        <v>#DIV/0!</v>
      </c>
      <c r="M1026" s="75"/>
      <c r="N1026" s="75"/>
      <c r="O1026" s="75"/>
      <c r="P1026" s="75"/>
    </row>
    <row r="1027" spans="1:18" ht="135" hidden="1" x14ac:dyDescent="0.25">
      <c r="A1027" s="22"/>
      <c r="B1027" s="33" t="s">
        <v>512</v>
      </c>
      <c r="C1027" s="2">
        <v>925</v>
      </c>
      <c r="D1027" s="2" t="s">
        <v>11</v>
      </c>
      <c r="E1027" s="2" t="s">
        <v>9</v>
      </c>
      <c r="F1027" s="2" t="s">
        <v>218</v>
      </c>
      <c r="G1027" s="2" t="s">
        <v>751</v>
      </c>
      <c r="H1027" s="32"/>
      <c r="I1027" s="32"/>
      <c r="J1027" s="35">
        <v>0</v>
      </c>
      <c r="K1027" s="35">
        <v>0</v>
      </c>
      <c r="L1027" s="32" t="e">
        <f t="shared" si="98"/>
        <v>#DIV/0!</v>
      </c>
      <c r="M1027" s="75"/>
      <c r="N1027" s="75"/>
      <c r="O1027" s="75"/>
      <c r="P1027" s="75"/>
    </row>
    <row r="1028" spans="1:18" ht="60" hidden="1" x14ac:dyDescent="0.25">
      <c r="A1028" s="22"/>
      <c r="B1028" s="34" t="s">
        <v>880</v>
      </c>
      <c r="C1028" s="2">
        <v>925</v>
      </c>
      <c r="D1028" s="2" t="s">
        <v>11</v>
      </c>
      <c r="E1028" s="2" t="s">
        <v>9</v>
      </c>
      <c r="F1028" s="2" t="s">
        <v>881</v>
      </c>
      <c r="G1028" s="2"/>
      <c r="H1028" s="35"/>
      <c r="I1028" s="32"/>
      <c r="J1028" s="35">
        <f>J1029</f>
        <v>0</v>
      </c>
      <c r="K1028" s="35">
        <f>K1029</f>
        <v>0</v>
      </c>
      <c r="L1028" s="32" t="e">
        <f t="shared" si="98"/>
        <v>#DIV/0!</v>
      </c>
      <c r="M1028" s="75"/>
      <c r="N1028" s="75"/>
      <c r="O1028" s="75"/>
      <c r="P1028" s="75"/>
    </row>
    <row r="1029" spans="1:18" ht="135" hidden="1" x14ac:dyDescent="0.25">
      <c r="A1029" s="22"/>
      <c r="B1029" s="33" t="s">
        <v>512</v>
      </c>
      <c r="C1029" s="2">
        <v>925</v>
      </c>
      <c r="D1029" s="2" t="s">
        <v>11</v>
      </c>
      <c r="E1029" s="2" t="s">
        <v>9</v>
      </c>
      <c r="F1029" s="2" t="s">
        <v>881</v>
      </c>
      <c r="G1029" s="2" t="s">
        <v>751</v>
      </c>
      <c r="H1029" s="32"/>
      <c r="I1029" s="32"/>
      <c r="J1029" s="35">
        <v>0</v>
      </c>
      <c r="K1029" s="35">
        <v>0</v>
      </c>
      <c r="L1029" s="32" t="e">
        <f t="shared" si="98"/>
        <v>#DIV/0!</v>
      </c>
      <c r="M1029" s="75"/>
      <c r="N1029" s="75"/>
      <c r="O1029" s="75"/>
      <c r="P1029" s="75"/>
    </row>
    <row r="1030" spans="1:18" x14ac:dyDescent="0.25">
      <c r="A1030" s="22"/>
      <c r="B1030" s="31" t="s">
        <v>153</v>
      </c>
      <c r="C1030" s="2" t="s">
        <v>150</v>
      </c>
      <c r="D1030" s="2" t="s">
        <v>11</v>
      </c>
      <c r="E1030" s="2" t="s">
        <v>11</v>
      </c>
      <c r="F1030" s="2"/>
      <c r="G1030" s="2"/>
      <c r="H1030" s="32" t="e">
        <f>H1031</f>
        <v>#REF!</v>
      </c>
      <c r="I1030" s="32" t="e">
        <f>I1031</f>
        <v>#REF!</v>
      </c>
      <c r="J1030" s="32">
        <f>J1031</f>
        <v>1683.1999999999998</v>
      </c>
      <c r="K1030" s="32">
        <f>K1031</f>
        <v>1677.8999999999999</v>
      </c>
      <c r="L1030" s="32">
        <f t="shared" si="98"/>
        <v>99.685123574144484</v>
      </c>
      <c r="M1030" s="74"/>
      <c r="N1030" s="74"/>
      <c r="O1030" s="74"/>
      <c r="P1030" s="74"/>
    </row>
    <row r="1031" spans="1:18" ht="30" x14ac:dyDescent="0.25">
      <c r="A1031" s="22"/>
      <c r="B1031" s="31" t="s">
        <v>342</v>
      </c>
      <c r="C1031" s="2" t="s">
        <v>150</v>
      </c>
      <c r="D1031" s="2" t="s">
        <v>11</v>
      </c>
      <c r="E1031" s="2" t="s">
        <v>11</v>
      </c>
      <c r="F1031" s="2" t="s">
        <v>177</v>
      </c>
      <c r="G1031" s="2"/>
      <c r="H1031" s="32" t="e">
        <f>H1032</f>
        <v>#REF!</v>
      </c>
      <c r="I1031" s="32" t="e">
        <f>I1032</f>
        <v>#REF!</v>
      </c>
      <c r="J1031" s="32">
        <f>J1032+J1047</f>
        <v>1683.1999999999998</v>
      </c>
      <c r="K1031" s="32">
        <f>K1032+K1047</f>
        <v>1677.8999999999999</v>
      </c>
      <c r="L1031" s="32">
        <f t="shared" si="98"/>
        <v>99.685123574144484</v>
      </c>
      <c r="M1031" s="74"/>
      <c r="N1031" s="74"/>
      <c r="O1031" s="74"/>
      <c r="P1031" s="74"/>
    </row>
    <row r="1032" spans="1:18" ht="30" x14ac:dyDescent="0.25">
      <c r="A1032" s="22"/>
      <c r="B1032" s="31" t="s">
        <v>179</v>
      </c>
      <c r="C1032" s="2" t="s">
        <v>150</v>
      </c>
      <c r="D1032" s="2" t="s">
        <v>11</v>
      </c>
      <c r="E1032" s="2" t="s">
        <v>11</v>
      </c>
      <c r="F1032" s="2" t="s">
        <v>443</v>
      </c>
      <c r="G1032" s="2"/>
      <c r="H1032" s="32" t="e">
        <f>H1033+H1043</f>
        <v>#REF!</v>
      </c>
      <c r="I1032" s="32" t="e">
        <f>I1033+I1043</f>
        <v>#REF!</v>
      </c>
      <c r="J1032" s="32">
        <f>J1033+J1043</f>
        <v>1613.1</v>
      </c>
      <c r="K1032" s="32">
        <f>K1033+K1043</f>
        <v>1607.8</v>
      </c>
      <c r="L1032" s="32">
        <f t="shared" si="98"/>
        <v>99.671440084309708</v>
      </c>
      <c r="M1032" s="74"/>
      <c r="N1032" s="74"/>
      <c r="O1032" s="74"/>
      <c r="P1032" s="74"/>
    </row>
    <row r="1033" spans="1:18" ht="33" customHeight="1" x14ac:dyDescent="0.25">
      <c r="A1033" s="22"/>
      <c r="B1033" s="31" t="s">
        <v>65</v>
      </c>
      <c r="C1033" s="2" t="s">
        <v>150</v>
      </c>
      <c r="D1033" s="2" t="s">
        <v>11</v>
      </c>
      <c r="E1033" s="2" t="s">
        <v>11</v>
      </c>
      <c r="F1033" s="2" t="s">
        <v>583</v>
      </c>
      <c r="G1033" s="2"/>
      <c r="H1033" s="32">
        <f>H1034+H1040</f>
        <v>751.4</v>
      </c>
      <c r="I1033" s="32">
        <f>I1034+I1040</f>
        <v>749.1</v>
      </c>
      <c r="J1033" s="32">
        <f>J1034+J1040+J1037</f>
        <v>1213.0999999999999</v>
      </c>
      <c r="K1033" s="32">
        <f>K1034+K1040+K1037</f>
        <v>1207.8</v>
      </c>
      <c r="L1033" s="32">
        <f t="shared" si="98"/>
        <v>99.563102794493446</v>
      </c>
      <c r="M1033" s="74"/>
      <c r="N1033" s="74"/>
      <c r="O1033" s="74"/>
      <c r="P1033" s="74"/>
    </row>
    <row r="1034" spans="1:18" ht="124.5" customHeight="1" x14ac:dyDescent="0.25">
      <c r="A1034" s="22"/>
      <c r="B1034" s="31" t="s">
        <v>441</v>
      </c>
      <c r="C1034" s="2" t="s">
        <v>150</v>
      </c>
      <c r="D1034" s="2" t="s">
        <v>11</v>
      </c>
      <c r="E1034" s="2" t="s">
        <v>11</v>
      </c>
      <c r="F1034" s="2" t="s">
        <v>841</v>
      </c>
      <c r="G1034" s="2"/>
      <c r="H1034" s="32">
        <f>H1035+H1036</f>
        <v>641</v>
      </c>
      <c r="I1034" s="32">
        <f>I1035+I1036</f>
        <v>641</v>
      </c>
      <c r="J1034" s="32">
        <f>J1035+J1036</f>
        <v>89.5</v>
      </c>
      <c r="K1034" s="32">
        <f>K1035+K1036</f>
        <v>85.5</v>
      </c>
      <c r="L1034" s="32">
        <f t="shared" ref="L1034:L1097" si="104">K1034/J1034*100</f>
        <v>95.530726256983243</v>
      </c>
      <c r="M1034" s="74"/>
      <c r="N1034" s="74"/>
      <c r="O1034" s="74"/>
      <c r="P1034" s="74"/>
    </row>
    <row r="1035" spans="1:18" ht="30" x14ac:dyDescent="0.25">
      <c r="A1035" s="22"/>
      <c r="B1035" s="34" t="s">
        <v>95</v>
      </c>
      <c r="C1035" s="2" t="s">
        <v>150</v>
      </c>
      <c r="D1035" s="2" t="s">
        <v>11</v>
      </c>
      <c r="E1035" s="2" t="s">
        <v>11</v>
      </c>
      <c r="F1035" s="2" t="s">
        <v>841</v>
      </c>
      <c r="G1035" s="2" t="s">
        <v>542</v>
      </c>
      <c r="H1035" s="35">
        <v>497.9</v>
      </c>
      <c r="I1035" s="35">
        <v>497.9</v>
      </c>
      <c r="J1035" s="35">
        <f>69.5+20</f>
        <v>89.5</v>
      </c>
      <c r="K1035" s="35">
        <v>85.5</v>
      </c>
      <c r="L1035" s="32">
        <f t="shared" si="104"/>
        <v>95.530726256983243</v>
      </c>
      <c r="M1035" s="75"/>
      <c r="N1035" s="75"/>
      <c r="O1035" s="75"/>
      <c r="P1035" s="75"/>
    </row>
    <row r="1036" spans="1:18" ht="30" hidden="1" x14ac:dyDescent="0.25">
      <c r="A1036" s="22"/>
      <c r="B1036" s="31" t="s">
        <v>425</v>
      </c>
      <c r="C1036" s="2" t="s">
        <v>150</v>
      </c>
      <c r="D1036" s="2" t="s">
        <v>11</v>
      </c>
      <c r="E1036" s="2" t="s">
        <v>11</v>
      </c>
      <c r="F1036" s="2" t="s">
        <v>841</v>
      </c>
      <c r="G1036" s="2" t="s">
        <v>185</v>
      </c>
      <c r="H1036" s="35">
        <v>143.1</v>
      </c>
      <c r="I1036" s="35">
        <v>143.1</v>
      </c>
      <c r="J1036" s="35">
        <v>0</v>
      </c>
      <c r="K1036" s="35">
        <v>0</v>
      </c>
      <c r="L1036" s="32" t="e">
        <f t="shared" si="104"/>
        <v>#DIV/0!</v>
      </c>
      <c r="M1036" s="75"/>
      <c r="N1036" s="75"/>
      <c r="O1036" s="75"/>
      <c r="P1036" s="75"/>
      <c r="R1036" s="20"/>
    </row>
    <row r="1037" spans="1:18" ht="133.5" customHeight="1" x14ac:dyDescent="0.25">
      <c r="A1037" s="22"/>
      <c r="B1037" s="31" t="s">
        <v>1006</v>
      </c>
      <c r="C1037" s="2" t="s">
        <v>150</v>
      </c>
      <c r="D1037" s="2" t="s">
        <v>11</v>
      </c>
      <c r="E1037" s="2" t="s">
        <v>11</v>
      </c>
      <c r="F1037" s="2" t="s">
        <v>963</v>
      </c>
      <c r="G1037" s="2"/>
      <c r="H1037" s="35"/>
      <c r="I1037" s="35"/>
      <c r="J1037" s="35">
        <f>J1038+J1039</f>
        <v>1123.5999999999999</v>
      </c>
      <c r="K1037" s="35">
        <f>K1038+K1039</f>
        <v>1122.3</v>
      </c>
      <c r="L1037" s="32">
        <f t="shared" si="104"/>
        <v>99.884300462798151</v>
      </c>
      <c r="M1037" s="75"/>
      <c r="N1037" s="75"/>
      <c r="O1037" s="75"/>
      <c r="P1037" s="75"/>
    </row>
    <row r="1038" spans="1:18" ht="30" x14ac:dyDescent="0.25">
      <c r="A1038" s="22"/>
      <c r="B1038" s="34" t="s">
        <v>95</v>
      </c>
      <c r="C1038" s="2" t="s">
        <v>150</v>
      </c>
      <c r="D1038" s="2" t="s">
        <v>11</v>
      </c>
      <c r="E1038" s="2" t="s">
        <v>11</v>
      </c>
      <c r="F1038" s="2" t="s">
        <v>963</v>
      </c>
      <c r="G1038" s="2" t="s">
        <v>542</v>
      </c>
      <c r="H1038" s="35"/>
      <c r="I1038" s="35"/>
      <c r="J1038" s="35">
        <f>773.3-146.6</f>
        <v>626.69999999999993</v>
      </c>
      <c r="K1038" s="35">
        <v>626.6</v>
      </c>
      <c r="L1038" s="32">
        <f t="shared" si="104"/>
        <v>99.984043401946721</v>
      </c>
      <c r="M1038" s="75"/>
      <c r="N1038" s="75"/>
      <c r="O1038" s="75"/>
      <c r="P1038" s="75"/>
    </row>
    <row r="1039" spans="1:18" ht="30" x14ac:dyDescent="0.25">
      <c r="A1039" s="22"/>
      <c r="B1039" s="31" t="s">
        <v>425</v>
      </c>
      <c r="C1039" s="2" t="s">
        <v>150</v>
      </c>
      <c r="D1039" s="2" t="s">
        <v>11</v>
      </c>
      <c r="E1039" s="2" t="s">
        <v>11</v>
      </c>
      <c r="F1039" s="2" t="s">
        <v>963</v>
      </c>
      <c r="G1039" s="2" t="s">
        <v>185</v>
      </c>
      <c r="H1039" s="35"/>
      <c r="I1039" s="35"/>
      <c r="J1039" s="35">
        <f>585.2+279.5-367.8</f>
        <v>496.90000000000003</v>
      </c>
      <c r="K1039" s="35">
        <v>495.7</v>
      </c>
      <c r="L1039" s="32">
        <f t="shared" si="104"/>
        <v>99.758502716844419</v>
      </c>
      <c r="M1039" s="75"/>
      <c r="N1039" s="75"/>
      <c r="O1039" s="75"/>
      <c r="P1039" s="75"/>
    </row>
    <row r="1040" spans="1:18" ht="0.6" customHeight="1" x14ac:dyDescent="0.25">
      <c r="A1040" s="22"/>
      <c r="B1040" s="31" t="s">
        <v>441</v>
      </c>
      <c r="C1040" s="2" t="s">
        <v>150</v>
      </c>
      <c r="D1040" s="2" t="s">
        <v>11</v>
      </c>
      <c r="E1040" s="2" t="s">
        <v>11</v>
      </c>
      <c r="F1040" s="2" t="s">
        <v>343</v>
      </c>
      <c r="G1040" s="2"/>
      <c r="H1040" s="32">
        <f>H1041</f>
        <v>110.4</v>
      </c>
      <c r="I1040" s="32">
        <f>I1041</f>
        <v>108.1</v>
      </c>
      <c r="J1040" s="32">
        <f>J1041+J1042</f>
        <v>0</v>
      </c>
      <c r="K1040" s="32">
        <f>K1041+K1042</f>
        <v>0</v>
      </c>
      <c r="L1040" s="32" t="e">
        <f t="shared" si="104"/>
        <v>#DIV/0!</v>
      </c>
      <c r="M1040" s="74"/>
      <c r="N1040" s="74"/>
      <c r="O1040" s="74"/>
      <c r="P1040" s="74"/>
    </row>
    <row r="1041" spans="1:18" ht="28.15" hidden="1" customHeight="1" x14ac:dyDescent="0.25">
      <c r="A1041" s="22"/>
      <c r="B1041" s="34" t="s">
        <v>95</v>
      </c>
      <c r="C1041" s="2" t="s">
        <v>150</v>
      </c>
      <c r="D1041" s="2" t="s">
        <v>11</v>
      </c>
      <c r="E1041" s="2" t="s">
        <v>11</v>
      </c>
      <c r="F1041" s="2" t="s">
        <v>343</v>
      </c>
      <c r="G1041" s="2" t="s">
        <v>542</v>
      </c>
      <c r="H1041" s="35">
        <v>110.4</v>
      </c>
      <c r="I1041" s="35">
        <v>108.1</v>
      </c>
      <c r="J1041" s="35">
        <f>108.1+3.6-111.7</f>
        <v>0</v>
      </c>
      <c r="K1041" s="35">
        <v>0</v>
      </c>
      <c r="L1041" s="32" t="e">
        <f t="shared" si="104"/>
        <v>#DIV/0!</v>
      </c>
      <c r="M1041" s="75"/>
      <c r="N1041" s="75"/>
      <c r="O1041" s="75"/>
      <c r="P1041" s="75"/>
    </row>
    <row r="1042" spans="1:18" ht="30" hidden="1" customHeight="1" x14ac:dyDescent="0.25">
      <c r="A1042" s="22"/>
      <c r="B1042" s="31" t="s">
        <v>425</v>
      </c>
      <c r="C1042" s="2" t="s">
        <v>150</v>
      </c>
      <c r="D1042" s="2" t="s">
        <v>11</v>
      </c>
      <c r="E1042" s="2" t="s">
        <v>11</v>
      </c>
      <c r="F1042" s="2" t="s">
        <v>343</v>
      </c>
      <c r="G1042" s="2" t="s">
        <v>185</v>
      </c>
      <c r="H1042" s="32"/>
      <c r="I1042" s="32"/>
      <c r="J1042" s="35">
        <v>0</v>
      </c>
      <c r="K1042" s="35">
        <v>0</v>
      </c>
      <c r="L1042" s="32" t="e">
        <f t="shared" si="104"/>
        <v>#DIV/0!</v>
      </c>
      <c r="M1042" s="75"/>
      <c r="N1042" s="75"/>
      <c r="O1042" s="75"/>
      <c r="P1042" s="75"/>
    </row>
    <row r="1043" spans="1:18" ht="30" x14ac:dyDescent="0.25">
      <c r="A1043" s="22"/>
      <c r="B1043" s="34" t="s">
        <v>727</v>
      </c>
      <c r="C1043" s="2" t="s">
        <v>150</v>
      </c>
      <c r="D1043" s="2" t="s">
        <v>11</v>
      </c>
      <c r="E1043" s="2" t="s">
        <v>11</v>
      </c>
      <c r="F1043" s="2" t="s">
        <v>90</v>
      </c>
      <c r="G1043" s="2"/>
      <c r="H1043" s="32" t="e">
        <f>H1044</f>
        <v>#REF!</v>
      </c>
      <c r="I1043" s="32" t="e">
        <f>I1044</f>
        <v>#REF!</v>
      </c>
      <c r="J1043" s="32">
        <f>J1044</f>
        <v>400</v>
      </c>
      <c r="K1043" s="32">
        <f>K1044</f>
        <v>400</v>
      </c>
      <c r="L1043" s="32">
        <f t="shared" si="104"/>
        <v>100</v>
      </c>
      <c r="M1043" s="74"/>
      <c r="N1043" s="74"/>
      <c r="O1043" s="74"/>
      <c r="P1043" s="74"/>
    </row>
    <row r="1044" spans="1:18" ht="30" x14ac:dyDescent="0.25">
      <c r="A1044" s="22"/>
      <c r="B1044" s="34" t="s">
        <v>308</v>
      </c>
      <c r="C1044" s="2" t="s">
        <v>150</v>
      </c>
      <c r="D1044" s="2" t="s">
        <v>11</v>
      </c>
      <c r="E1044" s="2" t="s">
        <v>11</v>
      </c>
      <c r="F1044" s="2" t="s">
        <v>91</v>
      </c>
      <c r="G1044" s="2"/>
      <c r="H1044" s="32" t="e">
        <f>H1045+#REF!</f>
        <v>#REF!</v>
      </c>
      <c r="I1044" s="32" t="e">
        <f>I1045+#REF!</f>
        <v>#REF!</v>
      </c>
      <c r="J1044" s="32">
        <f>J1045+J1046</f>
        <v>400</v>
      </c>
      <c r="K1044" s="32">
        <f>K1045+K1046</f>
        <v>400</v>
      </c>
      <c r="L1044" s="32">
        <f t="shared" si="104"/>
        <v>100</v>
      </c>
      <c r="M1044" s="74"/>
      <c r="N1044" s="74"/>
      <c r="O1044" s="74"/>
      <c r="P1044" s="74"/>
    </row>
    <row r="1045" spans="1:18" ht="30.75" customHeight="1" x14ac:dyDescent="0.25">
      <c r="A1045" s="22"/>
      <c r="B1045" s="34" t="s">
        <v>95</v>
      </c>
      <c r="C1045" s="2" t="s">
        <v>150</v>
      </c>
      <c r="D1045" s="2" t="s">
        <v>11</v>
      </c>
      <c r="E1045" s="2" t="s">
        <v>11</v>
      </c>
      <c r="F1045" s="2" t="s">
        <v>91</v>
      </c>
      <c r="G1045" s="2" t="s">
        <v>542</v>
      </c>
      <c r="H1045" s="35">
        <v>423.5</v>
      </c>
      <c r="I1045" s="35">
        <v>415</v>
      </c>
      <c r="J1045" s="35">
        <f>500-120-100</f>
        <v>280</v>
      </c>
      <c r="K1045" s="35">
        <v>280</v>
      </c>
      <c r="L1045" s="32">
        <f t="shared" si="104"/>
        <v>100</v>
      </c>
      <c r="M1045" s="75"/>
      <c r="N1045" s="75"/>
      <c r="O1045" s="75"/>
      <c r="P1045" s="75"/>
      <c r="R1045" s="3"/>
    </row>
    <row r="1046" spans="1:18" ht="33.75" customHeight="1" x14ac:dyDescent="0.25">
      <c r="A1046" s="22"/>
      <c r="B1046" s="31" t="s">
        <v>425</v>
      </c>
      <c r="C1046" s="2" t="s">
        <v>150</v>
      </c>
      <c r="D1046" s="2" t="s">
        <v>11</v>
      </c>
      <c r="E1046" s="2" t="s">
        <v>11</v>
      </c>
      <c r="F1046" s="2" t="s">
        <v>91</v>
      </c>
      <c r="G1046" s="2" t="s">
        <v>185</v>
      </c>
      <c r="H1046" s="32"/>
      <c r="I1046" s="32"/>
      <c r="J1046" s="35">
        <v>120</v>
      </c>
      <c r="K1046" s="35">
        <v>120</v>
      </c>
      <c r="L1046" s="32">
        <f t="shared" si="104"/>
        <v>100</v>
      </c>
      <c r="M1046" s="75"/>
      <c r="N1046" s="75"/>
      <c r="O1046" s="75"/>
      <c r="P1046" s="75"/>
    </row>
    <row r="1047" spans="1:18" ht="66" customHeight="1" x14ac:dyDescent="0.25">
      <c r="A1047" s="22"/>
      <c r="B1047" s="31" t="s">
        <v>957</v>
      </c>
      <c r="C1047" s="2" t="s">
        <v>150</v>
      </c>
      <c r="D1047" s="2" t="s">
        <v>11</v>
      </c>
      <c r="E1047" s="2" t="s">
        <v>11</v>
      </c>
      <c r="F1047" s="2" t="s">
        <v>834</v>
      </c>
      <c r="G1047" s="2"/>
      <c r="H1047" s="32"/>
      <c r="I1047" s="32"/>
      <c r="J1047" s="35">
        <f t="shared" ref="J1047:K1049" si="105">J1048</f>
        <v>70.099999999999994</v>
      </c>
      <c r="K1047" s="35">
        <f t="shared" si="105"/>
        <v>70.099999999999994</v>
      </c>
      <c r="L1047" s="32">
        <f t="shared" si="104"/>
        <v>100</v>
      </c>
      <c r="M1047" s="75"/>
      <c r="N1047" s="75"/>
      <c r="O1047" s="75"/>
      <c r="P1047" s="75"/>
    </row>
    <row r="1048" spans="1:18" ht="66.75" customHeight="1" x14ac:dyDescent="0.25">
      <c r="A1048" s="22"/>
      <c r="B1048" s="31" t="s">
        <v>887</v>
      </c>
      <c r="C1048" s="2" t="s">
        <v>150</v>
      </c>
      <c r="D1048" s="2" t="s">
        <v>11</v>
      </c>
      <c r="E1048" s="2" t="s">
        <v>11</v>
      </c>
      <c r="F1048" s="2" t="s">
        <v>833</v>
      </c>
      <c r="G1048" s="2"/>
      <c r="H1048" s="32"/>
      <c r="I1048" s="32"/>
      <c r="J1048" s="35">
        <f t="shared" si="105"/>
        <v>70.099999999999994</v>
      </c>
      <c r="K1048" s="35">
        <f t="shared" si="105"/>
        <v>70.099999999999994</v>
      </c>
      <c r="L1048" s="32">
        <f t="shared" si="104"/>
        <v>100</v>
      </c>
      <c r="M1048" s="75"/>
      <c r="N1048" s="75"/>
      <c r="O1048" s="75"/>
      <c r="P1048" s="75"/>
    </row>
    <row r="1049" spans="1:18" ht="30" x14ac:dyDescent="0.25">
      <c r="A1049" s="22"/>
      <c r="B1049" s="34" t="s">
        <v>308</v>
      </c>
      <c r="C1049" s="2" t="s">
        <v>150</v>
      </c>
      <c r="D1049" s="2" t="s">
        <v>11</v>
      </c>
      <c r="E1049" s="2" t="s">
        <v>11</v>
      </c>
      <c r="F1049" s="2" t="s">
        <v>885</v>
      </c>
      <c r="G1049" s="2"/>
      <c r="H1049" s="32"/>
      <c r="I1049" s="32"/>
      <c r="J1049" s="35">
        <f t="shared" si="105"/>
        <v>70.099999999999994</v>
      </c>
      <c r="K1049" s="35">
        <f t="shared" si="105"/>
        <v>70.099999999999994</v>
      </c>
      <c r="L1049" s="32">
        <f t="shared" si="104"/>
        <v>100</v>
      </c>
      <c r="M1049" s="75"/>
      <c r="N1049" s="75"/>
      <c r="O1049" s="75"/>
      <c r="P1049" s="75"/>
    </row>
    <row r="1050" spans="1:18" ht="30" x14ac:dyDescent="0.25">
      <c r="A1050" s="22"/>
      <c r="B1050" s="31" t="s">
        <v>143</v>
      </c>
      <c r="C1050" s="2" t="s">
        <v>150</v>
      </c>
      <c r="D1050" s="2" t="s">
        <v>11</v>
      </c>
      <c r="E1050" s="2" t="s">
        <v>11</v>
      </c>
      <c r="F1050" s="2" t="s">
        <v>885</v>
      </c>
      <c r="G1050" s="2" t="s">
        <v>542</v>
      </c>
      <c r="H1050" s="32"/>
      <c r="I1050" s="32"/>
      <c r="J1050" s="35">
        <v>70.099999999999994</v>
      </c>
      <c r="K1050" s="35">
        <v>70.099999999999994</v>
      </c>
      <c r="L1050" s="32">
        <f t="shared" si="104"/>
        <v>100</v>
      </c>
      <c r="M1050" s="75"/>
      <c r="N1050" s="75"/>
      <c r="O1050" s="75"/>
      <c r="P1050" s="75"/>
    </row>
    <row r="1051" spans="1:18" ht="18" customHeight="1" x14ac:dyDescent="0.25">
      <c r="A1051" s="22"/>
      <c r="B1051" s="31" t="s">
        <v>360</v>
      </c>
      <c r="C1051" s="2" t="s">
        <v>150</v>
      </c>
      <c r="D1051" s="2" t="s">
        <v>11</v>
      </c>
      <c r="E1051" s="2" t="s">
        <v>5</v>
      </c>
      <c r="F1051" s="2"/>
      <c r="G1051" s="2"/>
      <c r="H1051" s="32" t="e">
        <f>H1052+H1094+H1105</f>
        <v>#REF!</v>
      </c>
      <c r="I1051" s="32" t="e">
        <f>I1052+I1094+I1105</f>
        <v>#REF!</v>
      </c>
      <c r="J1051" s="32">
        <f>J1052+J1094+J1105</f>
        <v>38967.300000000003</v>
      </c>
      <c r="K1051" s="32">
        <f ca="1">K1052+K1094+K1105</f>
        <v>36900.800000000003</v>
      </c>
      <c r="L1051" s="32">
        <f t="shared" ca="1" si="104"/>
        <v>95.6572292604003</v>
      </c>
      <c r="M1051" s="74"/>
      <c r="N1051" s="74"/>
      <c r="O1051" s="74"/>
      <c r="P1051" s="74"/>
    </row>
    <row r="1052" spans="1:18" ht="45" x14ac:dyDescent="0.25">
      <c r="A1052" s="22"/>
      <c r="B1052" s="31" t="s">
        <v>692</v>
      </c>
      <c r="C1052" s="2" t="s">
        <v>150</v>
      </c>
      <c r="D1052" s="2" t="s">
        <v>11</v>
      </c>
      <c r="E1052" s="2" t="s">
        <v>5</v>
      </c>
      <c r="F1052" s="2" t="s">
        <v>572</v>
      </c>
      <c r="G1052" s="2"/>
      <c r="H1052" s="32">
        <f>H1075</f>
        <v>18470</v>
      </c>
      <c r="I1052" s="32">
        <f>I1075</f>
        <v>18100.3</v>
      </c>
      <c r="J1052" s="32">
        <f>J1075+J1053</f>
        <v>35426.9</v>
      </c>
      <c r="K1052" s="32">
        <f>K1075+K1053</f>
        <v>33360.400000000001</v>
      </c>
      <c r="L1052" s="32">
        <f t="shared" si="104"/>
        <v>94.166861904372098</v>
      </c>
      <c r="M1052" s="74"/>
      <c r="N1052" s="74"/>
      <c r="O1052" s="74"/>
      <c r="P1052" s="74"/>
    </row>
    <row r="1053" spans="1:18" ht="41.25" customHeight="1" x14ac:dyDescent="0.25">
      <c r="A1053" s="22"/>
      <c r="B1053" s="31" t="s">
        <v>12</v>
      </c>
      <c r="C1053" s="2" t="s">
        <v>150</v>
      </c>
      <c r="D1053" s="2" t="s">
        <v>11</v>
      </c>
      <c r="E1053" s="2" t="s">
        <v>5</v>
      </c>
      <c r="F1053" s="2" t="s">
        <v>221</v>
      </c>
      <c r="G1053" s="2"/>
      <c r="H1053" s="32"/>
      <c r="I1053" s="32"/>
      <c r="J1053" s="32">
        <f>J1060+J1057+J1054+J1063+J1071</f>
        <v>7607.4</v>
      </c>
      <c r="K1053" s="32">
        <f>K1057+K1071</f>
        <v>5722.3</v>
      </c>
      <c r="L1053" s="32">
        <f t="shared" si="104"/>
        <v>75.220180350711146</v>
      </c>
      <c r="M1053" s="74"/>
      <c r="N1053" s="74"/>
      <c r="O1053" s="74"/>
      <c r="P1053" s="74"/>
    </row>
    <row r="1054" spans="1:18" ht="45" hidden="1" x14ac:dyDescent="0.25">
      <c r="A1054" s="22"/>
      <c r="B1054" s="33" t="s">
        <v>745</v>
      </c>
      <c r="C1054" s="2" t="s">
        <v>150</v>
      </c>
      <c r="D1054" s="2" t="s">
        <v>11</v>
      </c>
      <c r="E1054" s="2" t="s">
        <v>5</v>
      </c>
      <c r="F1054" s="2" t="s">
        <v>826</v>
      </c>
      <c r="G1054" s="2"/>
      <c r="H1054" s="32"/>
      <c r="I1054" s="32"/>
      <c r="J1054" s="32">
        <f>J1055</f>
        <v>0</v>
      </c>
      <c r="K1054" s="32">
        <f>K1055</f>
        <v>0</v>
      </c>
      <c r="L1054" s="32" t="e">
        <f t="shared" si="104"/>
        <v>#DIV/0!</v>
      </c>
      <c r="M1054" s="74"/>
      <c r="N1054" s="74"/>
      <c r="O1054" s="74"/>
      <c r="P1054" s="74"/>
    </row>
    <row r="1055" spans="1:18" ht="45" hidden="1" x14ac:dyDescent="0.25">
      <c r="A1055" s="22"/>
      <c r="B1055" s="33" t="s">
        <v>745</v>
      </c>
      <c r="C1055" s="2" t="s">
        <v>150</v>
      </c>
      <c r="D1055" s="2" t="s">
        <v>11</v>
      </c>
      <c r="E1055" s="2" t="s">
        <v>5</v>
      </c>
      <c r="F1055" s="2" t="s">
        <v>825</v>
      </c>
      <c r="G1055" s="2"/>
      <c r="H1055" s="32"/>
      <c r="I1055" s="32"/>
      <c r="J1055" s="32">
        <f>J1056</f>
        <v>0</v>
      </c>
      <c r="K1055" s="32">
        <f>K1056</f>
        <v>0</v>
      </c>
      <c r="L1055" s="32" t="e">
        <f t="shared" si="104"/>
        <v>#DIV/0!</v>
      </c>
      <c r="M1055" s="74"/>
      <c r="N1055" s="74"/>
      <c r="O1055" s="74"/>
      <c r="P1055" s="74"/>
    </row>
    <row r="1056" spans="1:18" ht="30" hidden="1" x14ac:dyDescent="0.25">
      <c r="A1056" s="22"/>
      <c r="B1056" s="31" t="s">
        <v>143</v>
      </c>
      <c r="C1056" s="2" t="s">
        <v>150</v>
      </c>
      <c r="D1056" s="2" t="s">
        <v>11</v>
      </c>
      <c r="E1056" s="2" t="s">
        <v>5</v>
      </c>
      <c r="F1056" s="2" t="s">
        <v>825</v>
      </c>
      <c r="G1056" s="2" t="s">
        <v>362</v>
      </c>
      <c r="H1056" s="32"/>
      <c r="I1056" s="32"/>
      <c r="J1056" s="35">
        <v>0</v>
      </c>
      <c r="K1056" s="35">
        <v>0</v>
      </c>
      <c r="L1056" s="32" t="e">
        <f t="shared" si="104"/>
        <v>#DIV/0!</v>
      </c>
      <c r="M1056" s="75"/>
      <c r="N1056" s="75"/>
      <c r="O1056" s="75"/>
      <c r="P1056" s="75"/>
    </row>
    <row r="1057" spans="1:18" ht="69" customHeight="1" x14ac:dyDescent="0.25">
      <c r="A1057" s="22"/>
      <c r="B1057" s="34" t="s">
        <v>1137</v>
      </c>
      <c r="C1057" s="2" t="s">
        <v>150</v>
      </c>
      <c r="D1057" s="2" t="s">
        <v>11</v>
      </c>
      <c r="E1057" s="2" t="s">
        <v>5</v>
      </c>
      <c r="F1057" s="2" t="s">
        <v>921</v>
      </c>
      <c r="G1057" s="2"/>
      <c r="H1057" s="32"/>
      <c r="I1057" s="32"/>
      <c r="J1057" s="32">
        <f>J1058</f>
        <v>290</v>
      </c>
      <c r="K1057" s="32">
        <f>K1058</f>
        <v>276.60000000000002</v>
      </c>
      <c r="L1057" s="32">
        <f t="shared" si="104"/>
        <v>95.379310344827601</v>
      </c>
      <c r="M1057" s="74"/>
      <c r="N1057" s="74"/>
      <c r="O1057" s="74"/>
      <c r="P1057" s="74"/>
    </row>
    <row r="1058" spans="1:18" ht="30" x14ac:dyDescent="0.25">
      <c r="A1058" s="22"/>
      <c r="B1058" s="34" t="s">
        <v>308</v>
      </c>
      <c r="C1058" s="2" t="s">
        <v>150</v>
      </c>
      <c r="D1058" s="2" t="s">
        <v>11</v>
      </c>
      <c r="E1058" s="2" t="s">
        <v>5</v>
      </c>
      <c r="F1058" s="2" t="s">
        <v>920</v>
      </c>
      <c r="G1058" s="2"/>
      <c r="H1058" s="32"/>
      <c r="I1058" s="32"/>
      <c r="J1058" s="32">
        <f>J1059</f>
        <v>290</v>
      </c>
      <c r="K1058" s="32">
        <f>K1059</f>
        <v>276.60000000000002</v>
      </c>
      <c r="L1058" s="32">
        <f t="shared" si="104"/>
        <v>95.379310344827601</v>
      </c>
      <c r="M1058" s="74"/>
      <c r="N1058" s="74"/>
      <c r="O1058" s="74"/>
      <c r="P1058" s="74"/>
    </row>
    <row r="1059" spans="1:18" ht="32.25" customHeight="1" x14ac:dyDescent="0.25">
      <c r="A1059" s="22"/>
      <c r="B1059" s="31" t="s">
        <v>143</v>
      </c>
      <c r="C1059" s="2" t="s">
        <v>150</v>
      </c>
      <c r="D1059" s="2" t="s">
        <v>11</v>
      </c>
      <c r="E1059" s="2" t="s">
        <v>5</v>
      </c>
      <c r="F1059" s="2" t="s">
        <v>920</v>
      </c>
      <c r="G1059" s="2" t="s">
        <v>362</v>
      </c>
      <c r="H1059" s="32"/>
      <c r="I1059" s="32"/>
      <c r="J1059" s="32">
        <f>100+190</f>
        <v>290</v>
      </c>
      <c r="K1059" s="32">
        <v>276.60000000000002</v>
      </c>
      <c r="L1059" s="32">
        <f t="shared" si="104"/>
        <v>95.379310344827601</v>
      </c>
      <c r="M1059" s="74"/>
      <c r="N1059" s="74"/>
      <c r="O1059" s="74"/>
      <c r="P1059" s="74"/>
    </row>
    <row r="1060" spans="1:18" ht="39" hidden="1" customHeight="1" x14ac:dyDescent="0.25">
      <c r="A1060" s="22"/>
      <c r="B1060" s="33" t="s">
        <v>824</v>
      </c>
      <c r="C1060" s="2" t="s">
        <v>150</v>
      </c>
      <c r="D1060" s="2" t="s">
        <v>11</v>
      </c>
      <c r="E1060" s="2" t="s">
        <v>5</v>
      </c>
      <c r="F1060" s="2" t="s">
        <v>823</v>
      </c>
      <c r="G1060" s="2"/>
      <c r="H1060" s="32"/>
      <c r="I1060" s="32"/>
      <c r="J1060" s="32">
        <f>J1061</f>
        <v>0</v>
      </c>
      <c r="K1060" s="32">
        <f>K1061</f>
        <v>0</v>
      </c>
      <c r="L1060" s="32" t="e">
        <f t="shared" si="104"/>
        <v>#DIV/0!</v>
      </c>
      <c r="M1060" s="74"/>
      <c r="N1060" s="74"/>
      <c r="O1060" s="74"/>
      <c r="P1060" s="74"/>
    </row>
    <row r="1061" spans="1:18" ht="225" hidden="1" customHeight="1" x14ac:dyDescent="0.25">
      <c r="A1061" s="22"/>
      <c r="B1061" s="33" t="s">
        <v>924</v>
      </c>
      <c r="C1061" s="2" t="s">
        <v>150</v>
      </c>
      <c r="D1061" s="2" t="s">
        <v>11</v>
      </c>
      <c r="E1061" s="2" t="s">
        <v>5</v>
      </c>
      <c r="F1061" s="2" t="s">
        <v>822</v>
      </c>
      <c r="G1061" s="2"/>
      <c r="H1061" s="32"/>
      <c r="I1061" s="32"/>
      <c r="J1061" s="32">
        <f>J1062</f>
        <v>0</v>
      </c>
      <c r="K1061" s="32">
        <f>K1062</f>
        <v>0</v>
      </c>
      <c r="L1061" s="32" t="e">
        <f t="shared" si="104"/>
        <v>#DIV/0!</v>
      </c>
      <c r="M1061" s="74"/>
      <c r="N1061" s="74"/>
      <c r="O1061" s="74"/>
      <c r="P1061" s="74"/>
    </row>
    <row r="1062" spans="1:18" ht="30" hidden="1" x14ac:dyDescent="0.25">
      <c r="A1062" s="22"/>
      <c r="B1062" s="31" t="s">
        <v>143</v>
      </c>
      <c r="C1062" s="2" t="s">
        <v>150</v>
      </c>
      <c r="D1062" s="2" t="s">
        <v>11</v>
      </c>
      <c r="E1062" s="2" t="s">
        <v>5</v>
      </c>
      <c r="F1062" s="2" t="s">
        <v>822</v>
      </c>
      <c r="G1062" s="2" t="s">
        <v>362</v>
      </c>
      <c r="H1062" s="32"/>
      <c r="I1062" s="32"/>
      <c r="J1062" s="32">
        <v>0</v>
      </c>
      <c r="K1062" s="32">
        <v>0</v>
      </c>
      <c r="L1062" s="32" t="e">
        <f t="shared" si="104"/>
        <v>#DIV/0!</v>
      </c>
      <c r="M1062" s="74"/>
      <c r="N1062" s="74"/>
      <c r="O1062" s="74"/>
      <c r="P1062" s="74"/>
    </row>
    <row r="1063" spans="1:18" ht="28.5" hidden="1" customHeight="1" x14ac:dyDescent="0.25">
      <c r="A1063" s="22"/>
      <c r="B1063" s="34" t="s">
        <v>1039</v>
      </c>
      <c r="C1063" s="2" t="s">
        <v>150</v>
      </c>
      <c r="D1063" s="2" t="s">
        <v>11</v>
      </c>
      <c r="E1063" s="2" t="s">
        <v>5</v>
      </c>
      <c r="F1063" s="2" t="s">
        <v>1037</v>
      </c>
      <c r="G1063" s="2"/>
      <c r="H1063" s="32"/>
      <c r="I1063" s="32"/>
      <c r="J1063" s="35">
        <f>J1064+J1069+J1066</f>
        <v>0</v>
      </c>
      <c r="K1063" s="32"/>
      <c r="L1063" s="32" t="e">
        <f t="shared" si="104"/>
        <v>#DIV/0!</v>
      </c>
      <c r="M1063" s="74"/>
      <c r="N1063" s="74"/>
      <c r="O1063" s="74"/>
      <c r="P1063" s="74"/>
    </row>
    <row r="1064" spans="1:18" ht="30" hidden="1" x14ac:dyDescent="0.25">
      <c r="A1064" s="22"/>
      <c r="B1064" s="34" t="s">
        <v>308</v>
      </c>
      <c r="C1064" s="2" t="s">
        <v>150</v>
      </c>
      <c r="D1064" s="2" t="s">
        <v>11</v>
      </c>
      <c r="E1064" s="2" t="s">
        <v>5</v>
      </c>
      <c r="F1064" s="2" t="s">
        <v>1036</v>
      </c>
      <c r="G1064" s="2"/>
      <c r="H1064" s="32"/>
      <c r="I1064" s="32"/>
      <c r="J1064" s="35">
        <f>J1065</f>
        <v>0</v>
      </c>
      <c r="K1064" s="32"/>
      <c r="L1064" s="32" t="e">
        <f t="shared" si="104"/>
        <v>#DIV/0!</v>
      </c>
      <c r="M1064" s="74"/>
      <c r="N1064" s="74"/>
      <c r="O1064" s="74"/>
      <c r="P1064" s="74"/>
    </row>
    <row r="1065" spans="1:18" ht="30" hidden="1" x14ac:dyDescent="0.25">
      <c r="A1065" s="22"/>
      <c r="B1065" s="34" t="s">
        <v>95</v>
      </c>
      <c r="C1065" s="2" t="s">
        <v>150</v>
      </c>
      <c r="D1065" s="2" t="s">
        <v>11</v>
      </c>
      <c r="E1065" s="2" t="s">
        <v>5</v>
      </c>
      <c r="F1065" s="2" t="s">
        <v>1036</v>
      </c>
      <c r="G1065" s="2" t="s">
        <v>542</v>
      </c>
      <c r="H1065" s="32"/>
      <c r="I1065" s="32"/>
      <c r="J1065" s="32">
        <f>2.4-2.4</f>
        <v>0</v>
      </c>
      <c r="K1065" s="32"/>
      <c r="L1065" s="32" t="e">
        <f t="shared" si="104"/>
        <v>#DIV/0!</v>
      </c>
      <c r="M1065" s="74"/>
      <c r="N1065" s="74"/>
      <c r="O1065" s="74"/>
      <c r="P1065" s="74"/>
    </row>
    <row r="1066" spans="1:18" ht="74.25" hidden="1" customHeight="1" x14ac:dyDescent="0.25">
      <c r="A1066" s="22"/>
      <c r="B1066" s="34" t="s">
        <v>1048</v>
      </c>
      <c r="C1066" s="2" t="s">
        <v>150</v>
      </c>
      <c r="D1066" s="2" t="s">
        <v>11</v>
      </c>
      <c r="E1066" s="2" t="s">
        <v>5</v>
      </c>
      <c r="F1066" s="2" t="s">
        <v>1047</v>
      </c>
      <c r="G1066" s="2"/>
      <c r="H1066" s="32"/>
      <c r="I1066" s="32"/>
      <c r="J1066" s="35">
        <f>J1067+J1068</f>
        <v>0</v>
      </c>
      <c r="K1066" s="32"/>
      <c r="L1066" s="32" t="e">
        <f t="shared" si="104"/>
        <v>#DIV/0!</v>
      </c>
      <c r="M1066" s="74"/>
      <c r="N1066" s="74"/>
      <c r="O1066" s="74"/>
      <c r="P1066" s="74"/>
      <c r="R1066" s="20"/>
    </row>
    <row r="1067" spans="1:18" ht="30" hidden="1" x14ac:dyDescent="0.25">
      <c r="A1067" s="22"/>
      <c r="B1067" s="34" t="s">
        <v>95</v>
      </c>
      <c r="C1067" s="2" t="s">
        <v>150</v>
      </c>
      <c r="D1067" s="2" t="s">
        <v>11</v>
      </c>
      <c r="E1067" s="2" t="s">
        <v>5</v>
      </c>
      <c r="F1067" s="2" t="s">
        <v>1047</v>
      </c>
      <c r="G1067" s="2" t="s">
        <v>542</v>
      </c>
      <c r="H1067" s="32"/>
      <c r="I1067" s="32"/>
      <c r="J1067" s="32">
        <v>0</v>
      </c>
      <c r="K1067" s="32"/>
      <c r="L1067" s="32" t="e">
        <f t="shared" si="104"/>
        <v>#DIV/0!</v>
      </c>
      <c r="M1067" s="74"/>
      <c r="N1067" s="74"/>
      <c r="O1067" s="74"/>
      <c r="P1067" s="74"/>
    </row>
    <row r="1068" spans="1:18" ht="30" hidden="1" x14ac:dyDescent="0.25">
      <c r="A1068" s="22"/>
      <c r="B1068" s="31" t="s">
        <v>425</v>
      </c>
      <c r="C1068" s="2" t="s">
        <v>150</v>
      </c>
      <c r="D1068" s="2" t="s">
        <v>11</v>
      </c>
      <c r="E1068" s="2" t="s">
        <v>5</v>
      </c>
      <c r="F1068" s="2" t="s">
        <v>1047</v>
      </c>
      <c r="G1068" s="2" t="s">
        <v>185</v>
      </c>
      <c r="H1068" s="32"/>
      <c r="I1068" s="32"/>
      <c r="J1068" s="32">
        <v>0</v>
      </c>
      <c r="K1068" s="32"/>
      <c r="L1068" s="32" t="e">
        <f t="shared" si="104"/>
        <v>#DIV/0!</v>
      </c>
      <c r="M1068" s="74"/>
      <c r="N1068" s="74"/>
      <c r="O1068" s="74"/>
      <c r="P1068" s="74"/>
    </row>
    <row r="1069" spans="1:18" ht="275.25" hidden="1" customHeight="1" x14ac:dyDescent="0.25">
      <c r="A1069" s="22"/>
      <c r="B1069" s="52" t="s">
        <v>1039</v>
      </c>
      <c r="C1069" s="2" t="s">
        <v>150</v>
      </c>
      <c r="D1069" s="2" t="s">
        <v>11</v>
      </c>
      <c r="E1069" s="2" t="s">
        <v>5</v>
      </c>
      <c r="F1069" s="2" t="s">
        <v>1038</v>
      </c>
      <c r="G1069" s="2"/>
      <c r="H1069" s="32"/>
      <c r="I1069" s="32"/>
      <c r="J1069" s="32">
        <f>J1070</f>
        <v>0</v>
      </c>
      <c r="K1069" s="32"/>
      <c r="L1069" s="32" t="e">
        <f t="shared" si="104"/>
        <v>#DIV/0!</v>
      </c>
      <c r="M1069" s="74"/>
      <c r="N1069" s="74"/>
      <c r="O1069" s="74"/>
      <c r="P1069" s="74"/>
    </row>
    <row r="1070" spans="1:18" ht="30" hidden="1" x14ac:dyDescent="0.25">
      <c r="A1070" s="22"/>
      <c r="B1070" s="31" t="s">
        <v>143</v>
      </c>
      <c r="C1070" s="2" t="s">
        <v>150</v>
      </c>
      <c r="D1070" s="2" t="s">
        <v>11</v>
      </c>
      <c r="E1070" s="2" t="s">
        <v>5</v>
      </c>
      <c r="F1070" s="2" t="s">
        <v>1038</v>
      </c>
      <c r="G1070" s="2" t="s">
        <v>542</v>
      </c>
      <c r="H1070" s="32"/>
      <c r="I1070" s="32"/>
      <c r="J1070" s="32">
        <v>0</v>
      </c>
      <c r="K1070" s="32"/>
      <c r="L1070" s="32" t="e">
        <f t="shared" si="104"/>
        <v>#DIV/0!</v>
      </c>
      <c r="M1070" s="74"/>
      <c r="N1070" s="74"/>
      <c r="O1070" s="74"/>
      <c r="P1070" s="74"/>
    </row>
    <row r="1071" spans="1:18" ht="56.25" customHeight="1" x14ac:dyDescent="0.25">
      <c r="A1071" s="22"/>
      <c r="B1071" s="31" t="s">
        <v>1135</v>
      </c>
      <c r="C1071" s="2" t="s">
        <v>150</v>
      </c>
      <c r="D1071" s="2" t="s">
        <v>11</v>
      </c>
      <c r="E1071" s="2" t="s">
        <v>5</v>
      </c>
      <c r="F1071" s="2" t="s">
        <v>1134</v>
      </c>
      <c r="G1071" s="2"/>
      <c r="H1071" s="32"/>
      <c r="I1071" s="32"/>
      <c r="J1071" s="35">
        <f>J1072</f>
        <v>7317.4</v>
      </c>
      <c r="K1071" s="35">
        <f>K1072</f>
        <v>5445.7</v>
      </c>
      <c r="L1071" s="32">
        <f t="shared" si="104"/>
        <v>74.421242517834202</v>
      </c>
      <c r="M1071" s="74"/>
      <c r="N1071" s="74"/>
      <c r="O1071" s="74"/>
      <c r="P1071" s="74"/>
    </row>
    <row r="1072" spans="1:18" ht="30" x14ac:dyDescent="0.25">
      <c r="A1072" s="22"/>
      <c r="B1072" s="34" t="s">
        <v>308</v>
      </c>
      <c r="C1072" s="2" t="s">
        <v>150</v>
      </c>
      <c r="D1072" s="2" t="s">
        <v>11</v>
      </c>
      <c r="E1072" s="2" t="s">
        <v>5</v>
      </c>
      <c r="F1072" s="2" t="s">
        <v>1133</v>
      </c>
      <c r="G1072" s="2"/>
      <c r="H1072" s="32"/>
      <c r="I1072" s="32"/>
      <c r="J1072" s="35">
        <f>J1073+J1074</f>
        <v>7317.4</v>
      </c>
      <c r="K1072" s="35">
        <f>K1073+K1074</f>
        <v>5445.7</v>
      </c>
      <c r="L1072" s="32">
        <f t="shared" si="104"/>
        <v>74.421242517834202</v>
      </c>
      <c r="M1072" s="74"/>
      <c r="N1072" s="74"/>
      <c r="O1072" s="74"/>
      <c r="P1072" s="74"/>
    </row>
    <row r="1073" spans="1:18" ht="30" x14ac:dyDescent="0.25">
      <c r="A1073" s="22"/>
      <c r="B1073" s="34" t="s">
        <v>95</v>
      </c>
      <c r="C1073" s="2" t="s">
        <v>150</v>
      </c>
      <c r="D1073" s="2" t="s">
        <v>11</v>
      </c>
      <c r="E1073" s="2" t="s">
        <v>5</v>
      </c>
      <c r="F1073" s="2" t="s">
        <v>1133</v>
      </c>
      <c r="G1073" s="2" t="s">
        <v>542</v>
      </c>
      <c r="H1073" s="32"/>
      <c r="I1073" s="32"/>
      <c r="J1073" s="32">
        <v>6761</v>
      </c>
      <c r="K1073" s="32">
        <v>4889.3</v>
      </c>
      <c r="L1073" s="32">
        <f t="shared" si="104"/>
        <v>72.316225410442243</v>
      </c>
      <c r="M1073" s="74"/>
      <c r="N1073" s="74"/>
      <c r="O1073" s="74"/>
      <c r="P1073" s="74"/>
    </row>
    <row r="1074" spans="1:18" ht="30" x14ac:dyDescent="0.25">
      <c r="A1074" s="22"/>
      <c r="B1074" s="31" t="s">
        <v>425</v>
      </c>
      <c r="C1074" s="2" t="s">
        <v>150</v>
      </c>
      <c r="D1074" s="2" t="s">
        <v>11</v>
      </c>
      <c r="E1074" s="2" t="s">
        <v>5</v>
      </c>
      <c r="F1074" s="2" t="s">
        <v>1133</v>
      </c>
      <c r="G1074" s="2" t="s">
        <v>185</v>
      </c>
      <c r="H1074" s="32"/>
      <c r="I1074" s="32"/>
      <c r="J1074" s="32">
        <v>556.4</v>
      </c>
      <c r="K1074" s="32">
        <v>556.4</v>
      </c>
      <c r="L1074" s="32">
        <f t="shared" si="104"/>
        <v>100</v>
      </c>
      <c r="M1074" s="74"/>
      <c r="N1074" s="74"/>
      <c r="O1074" s="74"/>
      <c r="P1074" s="74"/>
    </row>
    <row r="1075" spans="1:18" ht="30" x14ac:dyDescent="0.25">
      <c r="A1075" s="22"/>
      <c r="B1075" s="31" t="s">
        <v>463</v>
      </c>
      <c r="C1075" s="2" t="s">
        <v>150</v>
      </c>
      <c r="D1075" s="2" t="s">
        <v>11</v>
      </c>
      <c r="E1075" s="2" t="s">
        <v>5</v>
      </c>
      <c r="F1075" s="2" t="s">
        <v>223</v>
      </c>
      <c r="G1075" s="2"/>
      <c r="H1075" s="32">
        <f>H1076+H1081+H1089</f>
        <v>18470</v>
      </c>
      <c r="I1075" s="32">
        <f>I1076+I1081+I1089</f>
        <v>18100.3</v>
      </c>
      <c r="J1075" s="32">
        <f>J1076+J1081+J1089</f>
        <v>27819.500000000004</v>
      </c>
      <c r="K1075" s="32">
        <f>K1076+K1081+K1089</f>
        <v>27638.100000000002</v>
      </c>
      <c r="L1075" s="32">
        <f t="shared" si="104"/>
        <v>99.347939395028661</v>
      </c>
      <c r="M1075" s="74"/>
      <c r="N1075" s="74"/>
      <c r="O1075" s="74"/>
      <c r="P1075" s="74"/>
      <c r="R1075" s="20"/>
    </row>
    <row r="1076" spans="1:18" ht="45" x14ac:dyDescent="0.25">
      <c r="A1076" s="22"/>
      <c r="B1076" s="31" t="s">
        <v>28</v>
      </c>
      <c r="C1076" s="2" t="s">
        <v>150</v>
      </c>
      <c r="D1076" s="2" t="s">
        <v>11</v>
      </c>
      <c r="E1076" s="2" t="s">
        <v>5</v>
      </c>
      <c r="F1076" s="2" t="s">
        <v>464</v>
      </c>
      <c r="G1076" s="2"/>
      <c r="H1076" s="32">
        <f>H1077</f>
        <v>4172.5</v>
      </c>
      <c r="I1076" s="32">
        <f>I1077</f>
        <v>4089</v>
      </c>
      <c r="J1076" s="32">
        <f>J1077</f>
        <v>5619.4999999999991</v>
      </c>
      <c r="K1076" s="32">
        <f>K1077</f>
        <v>5534.1</v>
      </c>
      <c r="L1076" s="32">
        <f t="shared" si="104"/>
        <v>98.480291840911136</v>
      </c>
      <c r="M1076" s="74"/>
      <c r="N1076" s="74"/>
      <c r="O1076" s="74"/>
      <c r="P1076" s="74"/>
    </row>
    <row r="1077" spans="1:18" ht="30" x14ac:dyDescent="0.25">
      <c r="A1077" s="22"/>
      <c r="B1077" s="31" t="s">
        <v>297</v>
      </c>
      <c r="C1077" s="2" t="s">
        <v>150</v>
      </c>
      <c r="D1077" s="2" t="s">
        <v>11</v>
      </c>
      <c r="E1077" s="2" t="s">
        <v>5</v>
      </c>
      <c r="F1077" s="2" t="s">
        <v>465</v>
      </c>
      <c r="G1077" s="2"/>
      <c r="H1077" s="32">
        <f>H1078+H1079+H1080</f>
        <v>4172.5</v>
      </c>
      <c r="I1077" s="32">
        <f>I1078+I1079+I1080</f>
        <v>4089</v>
      </c>
      <c r="J1077" s="32">
        <f>J1078+J1079+J1080</f>
        <v>5619.4999999999991</v>
      </c>
      <c r="K1077" s="32">
        <f>K1078+K1079+K1080</f>
        <v>5534.1</v>
      </c>
      <c r="L1077" s="32">
        <f t="shared" si="104"/>
        <v>98.480291840911136</v>
      </c>
      <c r="M1077" s="74"/>
      <c r="N1077" s="74"/>
      <c r="O1077" s="74"/>
      <c r="P1077" s="74"/>
    </row>
    <row r="1078" spans="1:18" ht="30" x14ac:dyDescent="0.25">
      <c r="A1078" s="22"/>
      <c r="B1078" s="31" t="s">
        <v>49</v>
      </c>
      <c r="C1078" s="2" t="s">
        <v>150</v>
      </c>
      <c r="D1078" s="2" t="s">
        <v>11</v>
      </c>
      <c r="E1078" s="2" t="s">
        <v>5</v>
      </c>
      <c r="F1078" s="2" t="s">
        <v>465</v>
      </c>
      <c r="G1078" s="2" t="s">
        <v>361</v>
      </c>
      <c r="H1078" s="35">
        <v>4172.5</v>
      </c>
      <c r="I1078" s="35">
        <v>4089</v>
      </c>
      <c r="J1078" s="35">
        <f>5169.7-50.1+20</f>
        <v>5139.5999999999995</v>
      </c>
      <c r="K1078" s="35">
        <v>5114.1000000000004</v>
      </c>
      <c r="L1078" s="32">
        <f t="shared" si="104"/>
        <v>99.5038524398786</v>
      </c>
      <c r="M1078" s="75"/>
      <c r="N1078" s="75"/>
      <c r="O1078" s="75"/>
      <c r="P1078" s="75"/>
      <c r="R1078" s="3"/>
    </row>
    <row r="1079" spans="1:18" ht="30" x14ac:dyDescent="0.25">
      <c r="A1079" s="22"/>
      <c r="B1079" s="31" t="s">
        <v>143</v>
      </c>
      <c r="C1079" s="2" t="s">
        <v>150</v>
      </c>
      <c r="D1079" s="2" t="s">
        <v>11</v>
      </c>
      <c r="E1079" s="2" t="s">
        <v>5</v>
      </c>
      <c r="F1079" s="2" t="s">
        <v>465</v>
      </c>
      <c r="G1079" s="2" t="s">
        <v>362</v>
      </c>
      <c r="H1079" s="32"/>
      <c r="I1079" s="32"/>
      <c r="J1079" s="35">
        <f>494.4-20-30</f>
        <v>444.4</v>
      </c>
      <c r="K1079" s="35">
        <v>394.9</v>
      </c>
      <c r="L1079" s="32">
        <f t="shared" si="104"/>
        <v>88.861386138613867</v>
      </c>
      <c r="M1079" s="75"/>
      <c r="N1079" s="75"/>
      <c r="O1079" s="75"/>
      <c r="P1079" s="75"/>
    </row>
    <row r="1080" spans="1:18" ht="30" x14ac:dyDescent="0.25">
      <c r="A1080" s="22"/>
      <c r="B1080" s="31" t="s">
        <v>780</v>
      </c>
      <c r="C1080" s="2" t="s">
        <v>150</v>
      </c>
      <c r="D1080" s="2" t="s">
        <v>11</v>
      </c>
      <c r="E1080" s="2" t="s">
        <v>5</v>
      </c>
      <c r="F1080" s="2" t="s">
        <v>465</v>
      </c>
      <c r="G1080" s="2" t="s">
        <v>363</v>
      </c>
      <c r="H1080" s="32"/>
      <c r="I1080" s="32"/>
      <c r="J1080" s="35">
        <f>5.5+30</f>
        <v>35.5</v>
      </c>
      <c r="K1080" s="35">
        <v>25.1</v>
      </c>
      <c r="L1080" s="32">
        <f t="shared" si="104"/>
        <v>70.704225352112687</v>
      </c>
      <c r="M1080" s="75"/>
      <c r="N1080" s="75"/>
      <c r="O1080" s="75"/>
      <c r="P1080" s="75"/>
    </row>
    <row r="1081" spans="1:18" ht="60" x14ac:dyDescent="0.25">
      <c r="A1081" s="22"/>
      <c r="B1081" s="39" t="s">
        <v>947</v>
      </c>
      <c r="C1081" s="2" t="s">
        <v>150</v>
      </c>
      <c r="D1081" s="2" t="s">
        <v>11</v>
      </c>
      <c r="E1081" s="2" t="s">
        <v>5</v>
      </c>
      <c r="F1081" s="2" t="s">
        <v>350</v>
      </c>
      <c r="G1081" s="2"/>
      <c r="H1081" s="32">
        <f>H1082+H1086</f>
        <v>12188</v>
      </c>
      <c r="I1081" s="32">
        <f>I1082+I1086</f>
        <v>11944</v>
      </c>
      <c r="J1081" s="32">
        <f>J1082+J1086</f>
        <v>19885.300000000003</v>
      </c>
      <c r="K1081" s="32">
        <f>K1082+K1086</f>
        <v>19808.2</v>
      </c>
      <c r="L1081" s="32">
        <f t="shared" si="104"/>
        <v>99.612276405183721</v>
      </c>
      <c r="M1081" s="74"/>
      <c r="N1081" s="74"/>
      <c r="O1081" s="74"/>
      <c r="P1081" s="74"/>
    </row>
    <row r="1082" spans="1:18" ht="30" x14ac:dyDescent="0.25">
      <c r="A1082" s="22"/>
      <c r="B1082" s="34" t="s">
        <v>57</v>
      </c>
      <c r="C1082" s="2" t="s">
        <v>150</v>
      </c>
      <c r="D1082" s="2" t="s">
        <v>11</v>
      </c>
      <c r="E1082" s="2" t="s">
        <v>5</v>
      </c>
      <c r="F1082" s="2" t="s">
        <v>430</v>
      </c>
      <c r="G1082" s="2"/>
      <c r="H1082" s="32">
        <f>H1083+H1084+H1085</f>
        <v>12188</v>
      </c>
      <c r="I1082" s="32">
        <f>I1083+I1084+I1085</f>
        <v>11944</v>
      </c>
      <c r="J1082" s="32">
        <f>J1083+J1084+J1085</f>
        <v>14051.5</v>
      </c>
      <c r="K1082" s="32">
        <f>K1083+K1084+K1085</f>
        <v>13974.400000000001</v>
      </c>
      <c r="L1082" s="32">
        <f t="shared" si="104"/>
        <v>99.451304131231552</v>
      </c>
      <c r="M1082" s="74"/>
      <c r="N1082" s="74"/>
      <c r="O1082" s="74"/>
      <c r="P1082" s="74"/>
    </row>
    <row r="1083" spans="1:18" ht="30" x14ac:dyDescent="0.25">
      <c r="A1083" s="22"/>
      <c r="B1083" s="31" t="s">
        <v>429</v>
      </c>
      <c r="C1083" s="2" t="s">
        <v>150</v>
      </c>
      <c r="D1083" s="2" t="s">
        <v>11</v>
      </c>
      <c r="E1083" s="2" t="s">
        <v>5</v>
      </c>
      <c r="F1083" s="2" t="s">
        <v>430</v>
      </c>
      <c r="G1083" s="2" t="s">
        <v>378</v>
      </c>
      <c r="H1083" s="35">
        <v>12188</v>
      </c>
      <c r="I1083" s="35">
        <v>11944</v>
      </c>
      <c r="J1083" s="35">
        <f>11520.8+92.7+757.7-0.1</f>
        <v>12371.1</v>
      </c>
      <c r="K1083" s="35">
        <v>12305.2</v>
      </c>
      <c r="L1083" s="32">
        <f t="shared" si="104"/>
        <v>99.467306868427229</v>
      </c>
      <c r="M1083" s="75"/>
      <c r="N1083" s="75"/>
      <c r="O1083" s="75"/>
      <c r="P1083" s="75"/>
      <c r="R1083" s="3"/>
    </row>
    <row r="1084" spans="1:18" ht="30" x14ac:dyDescent="0.25">
      <c r="A1084" s="22"/>
      <c r="B1084" s="31" t="s">
        <v>143</v>
      </c>
      <c r="C1084" s="2" t="s">
        <v>150</v>
      </c>
      <c r="D1084" s="2" t="s">
        <v>11</v>
      </c>
      <c r="E1084" s="2" t="s">
        <v>5</v>
      </c>
      <c r="F1084" s="2" t="s">
        <v>430</v>
      </c>
      <c r="G1084" s="2" t="s">
        <v>362</v>
      </c>
      <c r="H1084" s="32"/>
      <c r="I1084" s="32"/>
      <c r="J1084" s="35">
        <f>1766-92.7+7</f>
        <v>1680.3</v>
      </c>
      <c r="K1084" s="35">
        <v>1669.2</v>
      </c>
      <c r="L1084" s="32">
        <f t="shared" si="104"/>
        <v>99.33940367791466</v>
      </c>
      <c r="M1084" s="75"/>
      <c r="N1084" s="75"/>
      <c r="O1084" s="75"/>
      <c r="P1084" s="75"/>
      <c r="R1084" s="20"/>
    </row>
    <row r="1085" spans="1:18" ht="30" x14ac:dyDescent="0.25">
      <c r="A1085" s="22"/>
      <c r="B1085" s="31" t="s">
        <v>780</v>
      </c>
      <c r="C1085" s="2" t="s">
        <v>150</v>
      </c>
      <c r="D1085" s="2" t="s">
        <v>11</v>
      </c>
      <c r="E1085" s="2" t="s">
        <v>5</v>
      </c>
      <c r="F1085" s="2" t="s">
        <v>430</v>
      </c>
      <c r="G1085" s="2" t="s">
        <v>363</v>
      </c>
      <c r="H1085" s="32"/>
      <c r="I1085" s="32"/>
      <c r="J1085" s="35">
        <v>0.1</v>
      </c>
      <c r="K1085" s="35">
        <v>0</v>
      </c>
      <c r="L1085" s="32">
        <f t="shared" si="104"/>
        <v>0</v>
      </c>
      <c r="M1085" s="75"/>
      <c r="N1085" s="75"/>
      <c r="O1085" s="75"/>
      <c r="P1085" s="75"/>
      <c r="R1085" s="20"/>
    </row>
    <row r="1086" spans="1:18" ht="90" x14ac:dyDescent="0.25">
      <c r="A1086" s="22"/>
      <c r="B1086" s="31" t="s">
        <v>868</v>
      </c>
      <c r="C1086" s="2" t="s">
        <v>150</v>
      </c>
      <c r="D1086" s="2" t="s">
        <v>11</v>
      </c>
      <c r="E1086" s="2" t="s">
        <v>5</v>
      </c>
      <c r="F1086" s="2" t="s">
        <v>641</v>
      </c>
      <c r="G1086" s="2"/>
      <c r="H1086" s="32">
        <f>H1087</f>
        <v>0</v>
      </c>
      <c r="I1086" s="32">
        <f>I1087</f>
        <v>0</v>
      </c>
      <c r="J1086" s="32">
        <f>J1087+J1088</f>
        <v>5833.8000000000011</v>
      </c>
      <c r="K1086" s="32">
        <f>K1087+K1088</f>
        <v>5833.8</v>
      </c>
      <c r="L1086" s="32">
        <f t="shared" si="104"/>
        <v>99.999999999999986</v>
      </c>
      <c r="M1086" s="74"/>
      <c r="N1086" s="74"/>
      <c r="O1086" s="74"/>
      <c r="P1086" s="74"/>
    </row>
    <row r="1087" spans="1:18" ht="30" x14ac:dyDescent="0.25">
      <c r="A1087" s="22"/>
      <c r="B1087" s="31" t="s">
        <v>429</v>
      </c>
      <c r="C1087" s="2" t="s">
        <v>150</v>
      </c>
      <c r="D1087" s="2" t="s">
        <v>11</v>
      </c>
      <c r="E1087" s="2" t="s">
        <v>5</v>
      </c>
      <c r="F1087" s="2" t="s">
        <v>641</v>
      </c>
      <c r="G1087" s="2" t="s">
        <v>378</v>
      </c>
      <c r="H1087" s="32"/>
      <c r="I1087" s="32"/>
      <c r="J1087" s="35">
        <f>5619.6-40.9</f>
        <v>5578.7000000000007</v>
      </c>
      <c r="K1087" s="35">
        <v>5578.7</v>
      </c>
      <c r="L1087" s="32">
        <f t="shared" si="104"/>
        <v>99.999999999999986</v>
      </c>
      <c r="M1087" s="75"/>
      <c r="N1087" s="75"/>
      <c r="O1087" s="75"/>
      <c r="P1087" s="75"/>
      <c r="R1087" s="20"/>
    </row>
    <row r="1088" spans="1:18" ht="30" x14ac:dyDescent="0.25">
      <c r="A1088" s="22"/>
      <c r="B1088" s="31" t="s">
        <v>143</v>
      </c>
      <c r="C1088" s="2" t="s">
        <v>150</v>
      </c>
      <c r="D1088" s="2" t="s">
        <v>11</v>
      </c>
      <c r="E1088" s="2" t="s">
        <v>5</v>
      </c>
      <c r="F1088" s="2" t="s">
        <v>641</v>
      </c>
      <c r="G1088" s="2" t="s">
        <v>362</v>
      </c>
      <c r="H1088" s="32"/>
      <c r="I1088" s="32"/>
      <c r="J1088" s="35">
        <f>158.9+57.9+38.3</f>
        <v>255.10000000000002</v>
      </c>
      <c r="K1088" s="35">
        <v>255.1</v>
      </c>
      <c r="L1088" s="32">
        <f t="shared" si="104"/>
        <v>99.999999999999986</v>
      </c>
      <c r="M1088" s="75"/>
      <c r="N1088" s="75"/>
      <c r="O1088" s="75"/>
      <c r="P1088" s="75"/>
      <c r="R1088" s="20"/>
    </row>
    <row r="1089" spans="1:18" ht="77.25" customHeight="1" x14ac:dyDescent="0.25">
      <c r="A1089" s="22"/>
      <c r="B1089" s="31" t="s">
        <v>948</v>
      </c>
      <c r="C1089" s="2" t="s">
        <v>150</v>
      </c>
      <c r="D1089" s="2" t="s">
        <v>11</v>
      </c>
      <c r="E1089" s="2" t="s">
        <v>5</v>
      </c>
      <c r="F1089" s="2" t="s">
        <v>432</v>
      </c>
      <c r="G1089" s="2"/>
      <c r="H1089" s="32">
        <f>H1090</f>
        <v>2109.5</v>
      </c>
      <c r="I1089" s="32">
        <f>I1090</f>
        <v>2067.3000000000002</v>
      </c>
      <c r="J1089" s="32">
        <f>J1090</f>
        <v>2314.6999999999998</v>
      </c>
      <c r="K1089" s="32">
        <f>K1090</f>
        <v>2295.8000000000002</v>
      </c>
      <c r="L1089" s="32">
        <f t="shared" si="104"/>
        <v>99.183479500583246</v>
      </c>
      <c r="M1089" s="74"/>
      <c r="N1089" s="74"/>
      <c r="O1089" s="74"/>
      <c r="P1089" s="74"/>
    </row>
    <row r="1090" spans="1:18" ht="30" x14ac:dyDescent="0.25">
      <c r="A1090" s="22"/>
      <c r="B1090" s="34" t="s">
        <v>57</v>
      </c>
      <c r="C1090" s="2" t="s">
        <v>150</v>
      </c>
      <c r="D1090" s="2" t="s">
        <v>11</v>
      </c>
      <c r="E1090" s="2" t="s">
        <v>5</v>
      </c>
      <c r="F1090" s="2" t="s">
        <v>431</v>
      </c>
      <c r="G1090" s="2"/>
      <c r="H1090" s="32">
        <f>H1091+H1092+H1093</f>
        <v>2109.5</v>
      </c>
      <c r="I1090" s="32">
        <f>I1091+I1092+I1093</f>
        <v>2067.3000000000002</v>
      </c>
      <c r="J1090" s="32">
        <f>J1091+J1092+J1093</f>
        <v>2314.6999999999998</v>
      </c>
      <c r="K1090" s="32">
        <f>K1091+K1092+K1093</f>
        <v>2295.8000000000002</v>
      </c>
      <c r="L1090" s="32">
        <f t="shared" si="104"/>
        <v>99.183479500583246</v>
      </c>
      <c r="M1090" s="74"/>
      <c r="N1090" s="74"/>
      <c r="O1090" s="74"/>
      <c r="P1090" s="74"/>
    </row>
    <row r="1091" spans="1:18" ht="30" x14ac:dyDescent="0.25">
      <c r="A1091" s="22"/>
      <c r="B1091" s="31" t="s">
        <v>429</v>
      </c>
      <c r="C1091" s="2" t="s">
        <v>150</v>
      </c>
      <c r="D1091" s="2" t="s">
        <v>11</v>
      </c>
      <c r="E1091" s="2" t="s">
        <v>5</v>
      </c>
      <c r="F1091" s="2" t="s">
        <v>431</v>
      </c>
      <c r="G1091" s="2" t="s">
        <v>378</v>
      </c>
      <c r="H1091" s="35">
        <v>2109.5</v>
      </c>
      <c r="I1091" s="35">
        <v>2067.3000000000002</v>
      </c>
      <c r="J1091" s="35">
        <f>1545+20+300+214.7</f>
        <v>2079.6999999999998</v>
      </c>
      <c r="K1091" s="35">
        <v>2070.8000000000002</v>
      </c>
      <c r="L1091" s="32">
        <f t="shared" si="104"/>
        <v>99.572053661585826</v>
      </c>
      <c r="M1091" s="75"/>
      <c r="N1091" s="75"/>
      <c r="O1091" s="75"/>
      <c r="P1091" s="75"/>
      <c r="R1091" s="3"/>
    </row>
    <row r="1092" spans="1:18" ht="30" x14ac:dyDescent="0.25">
      <c r="A1092" s="22"/>
      <c r="B1092" s="31" t="s">
        <v>143</v>
      </c>
      <c r="C1092" s="2" t="s">
        <v>150</v>
      </c>
      <c r="D1092" s="2" t="s">
        <v>11</v>
      </c>
      <c r="E1092" s="2" t="s">
        <v>5</v>
      </c>
      <c r="F1092" s="2" t="s">
        <v>431</v>
      </c>
      <c r="G1092" s="2" t="s">
        <v>362</v>
      </c>
      <c r="H1092" s="32"/>
      <c r="I1092" s="32"/>
      <c r="J1092" s="35">
        <f>253.7-22-3-39.4</f>
        <v>189.29999999999998</v>
      </c>
      <c r="K1092" s="35">
        <v>179.4</v>
      </c>
      <c r="L1092" s="32">
        <f t="shared" si="104"/>
        <v>94.770206022187025</v>
      </c>
      <c r="M1092" s="75"/>
      <c r="N1092" s="75"/>
      <c r="O1092" s="75"/>
      <c r="P1092" s="75"/>
    </row>
    <row r="1093" spans="1:18" ht="30" x14ac:dyDescent="0.25">
      <c r="A1093" s="22"/>
      <c r="B1093" s="31" t="s">
        <v>780</v>
      </c>
      <c r="C1093" s="2" t="s">
        <v>150</v>
      </c>
      <c r="D1093" s="2" t="s">
        <v>11</v>
      </c>
      <c r="E1093" s="2" t="s">
        <v>5</v>
      </c>
      <c r="F1093" s="2" t="s">
        <v>431</v>
      </c>
      <c r="G1093" s="2" t="s">
        <v>363</v>
      </c>
      <c r="H1093" s="32"/>
      <c r="I1093" s="32"/>
      <c r="J1093" s="35">
        <f>1.3+2+3+39.4</f>
        <v>45.699999999999996</v>
      </c>
      <c r="K1093" s="35">
        <v>45.6</v>
      </c>
      <c r="L1093" s="32">
        <f t="shared" si="104"/>
        <v>99.781181619256031</v>
      </c>
      <c r="M1093" s="75"/>
      <c r="N1093" s="75"/>
      <c r="O1093" s="75"/>
      <c r="P1093" s="75"/>
      <c r="R1093" s="20"/>
    </row>
    <row r="1094" spans="1:18" ht="45" x14ac:dyDescent="0.25">
      <c r="A1094" s="22"/>
      <c r="B1094" s="31" t="s">
        <v>97</v>
      </c>
      <c r="C1094" s="2" t="s">
        <v>150</v>
      </c>
      <c r="D1094" s="2" t="s">
        <v>11</v>
      </c>
      <c r="E1094" s="2" t="s">
        <v>5</v>
      </c>
      <c r="F1094" s="2" t="s">
        <v>663</v>
      </c>
      <c r="G1094" s="2"/>
      <c r="H1094" s="32">
        <f>H1095</f>
        <v>0</v>
      </c>
      <c r="I1094" s="32">
        <f>I1095</f>
        <v>0</v>
      </c>
      <c r="J1094" s="32">
        <f>J1095</f>
        <v>3540.4</v>
      </c>
      <c r="K1094" s="32">
        <f ca="1">K1095</f>
        <v>3540.4</v>
      </c>
      <c r="L1094" s="32">
        <f t="shared" ca="1" si="104"/>
        <v>95.6572292604003</v>
      </c>
      <c r="M1094" s="74"/>
      <c r="N1094" s="74"/>
      <c r="O1094" s="74"/>
      <c r="P1094" s="74"/>
    </row>
    <row r="1095" spans="1:18" ht="30" x14ac:dyDescent="0.25">
      <c r="A1095" s="22"/>
      <c r="B1095" s="31" t="s">
        <v>104</v>
      </c>
      <c r="C1095" s="2" t="s">
        <v>150</v>
      </c>
      <c r="D1095" s="2" t="s">
        <v>11</v>
      </c>
      <c r="E1095" s="2" t="s">
        <v>5</v>
      </c>
      <c r="F1095" s="2" t="s">
        <v>667</v>
      </c>
      <c r="G1095" s="2"/>
      <c r="H1095" s="32">
        <f>H1096+H1100</f>
        <v>0</v>
      </c>
      <c r="I1095" s="32">
        <f>I1096+I1100</f>
        <v>0</v>
      </c>
      <c r="J1095" s="32">
        <f>J1096+J1100</f>
        <v>3540.4</v>
      </c>
      <c r="K1095" s="32">
        <f ca="1">K1096+K1100</f>
        <v>3540.4</v>
      </c>
      <c r="L1095" s="32">
        <f t="shared" ca="1" si="104"/>
        <v>95.6572292604003</v>
      </c>
      <c r="M1095" s="74"/>
      <c r="N1095" s="74"/>
      <c r="O1095" s="74"/>
      <c r="P1095" s="74"/>
    </row>
    <row r="1096" spans="1:18" ht="0.75" hidden="1" customHeight="1" x14ac:dyDescent="0.25">
      <c r="A1096" s="22"/>
      <c r="B1096" s="31" t="s">
        <v>213</v>
      </c>
      <c r="C1096" s="2" t="s">
        <v>150</v>
      </c>
      <c r="D1096" s="2" t="s">
        <v>11</v>
      </c>
      <c r="E1096" s="2" t="s">
        <v>5</v>
      </c>
      <c r="F1096" s="2" t="s">
        <v>211</v>
      </c>
      <c r="G1096" s="2"/>
      <c r="H1096" s="32">
        <f>H1097</f>
        <v>0</v>
      </c>
      <c r="I1096" s="32">
        <f>I1097</f>
        <v>0</v>
      </c>
      <c r="J1096" s="32">
        <f>J1097</f>
        <v>0</v>
      </c>
      <c r="K1096" s="32">
        <f>K1097</f>
        <v>0</v>
      </c>
      <c r="L1096" s="32" t="e">
        <f t="shared" si="104"/>
        <v>#DIV/0!</v>
      </c>
      <c r="M1096" s="74"/>
      <c r="N1096" s="74"/>
      <c r="O1096" s="74"/>
      <c r="P1096" s="74"/>
    </row>
    <row r="1097" spans="1:18" ht="30" hidden="1" x14ac:dyDescent="0.25">
      <c r="A1097" s="22"/>
      <c r="B1097" s="31" t="s">
        <v>599</v>
      </c>
      <c r="C1097" s="2" t="s">
        <v>150</v>
      </c>
      <c r="D1097" s="2" t="s">
        <v>11</v>
      </c>
      <c r="E1097" s="2" t="s">
        <v>5</v>
      </c>
      <c r="F1097" s="2" t="s">
        <v>460</v>
      </c>
      <c r="G1097" s="2"/>
      <c r="H1097" s="32">
        <f>H1098+H1099</f>
        <v>0</v>
      </c>
      <c r="I1097" s="32">
        <f>I1098+I1099</f>
        <v>0</v>
      </c>
      <c r="J1097" s="32">
        <f>J1098+J1099</f>
        <v>0</v>
      </c>
      <c r="K1097" s="32">
        <f>K1098+K1099</f>
        <v>0</v>
      </c>
      <c r="L1097" s="32" t="e">
        <f t="shared" si="104"/>
        <v>#DIV/0!</v>
      </c>
      <c r="M1097" s="74"/>
      <c r="N1097" s="74"/>
      <c r="O1097" s="74"/>
      <c r="P1097" s="74"/>
    </row>
    <row r="1098" spans="1:18" ht="30" hidden="1" x14ac:dyDescent="0.25">
      <c r="A1098" s="22"/>
      <c r="B1098" s="34" t="s">
        <v>95</v>
      </c>
      <c r="C1098" s="2" t="s">
        <v>150</v>
      </c>
      <c r="D1098" s="2" t="s">
        <v>11</v>
      </c>
      <c r="E1098" s="2" t="s">
        <v>5</v>
      </c>
      <c r="F1098" s="2" t="s">
        <v>460</v>
      </c>
      <c r="G1098" s="2" t="s">
        <v>542</v>
      </c>
      <c r="H1098" s="32"/>
      <c r="I1098" s="32"/>
      <c r="J1098" s="35">
        <v>0</v>
      </c>
      <c r="K1098" s="35">
        <v>0</v>
      </c>
      <c r="L1098" s="32" t="e">
        <f t="shared" ref="L1098:L1160" si="106">K1098/J1098*100</f>
        <v>#DIV/0!</v>
      </c>
      <c r="M1098" s="75"/>
      <c r="N1098" s="75"/>
      <c r="O1098" s="75"/>
      <c r="P1098" s="75"/>
    </row>
    <row r="1099" spans="1:18" ht="30" hidden="1" x14ac:dyDescent="0.25">
      <c r="A1099" s="22"/>
      <c r="B1099" s="31" t="s">
        <v>425</v>
      </c>
      <c r="C1099" s="2" t="s">
        <v>150</v>
      </c>
      <c r="D1099" s="2" t="s">
        <v>11</v>
      </c>
      <c r="E1099" s="2" t="s">
        <v>5</v>
      </c>
      <c r="F1099" s="2" t="s">
        <v>460</v>
      </c>
      <c r="G1099" s="2" t="s">
        <v>185</v>
      </c>
      <c r="H1099" s="32"/>
      <c r="I1099" s="32"/>
      <c r="J1099" s="35">
        <v>0</v>
      </c>
      <c r="K1099" s="35">
        <v>0</v>
      </c>
      <c r="L1099" s="32" t="e">
        <f t="shared" si="106"/>
        <v>#DIV/0!</v>
      </c>
      <c r="M1099" s="75"/>
      <c r="N1099" s="75"/>
      <c r="O1099" s="75"/>
      <c r="P1099" s="75"/>
    </row>
    <row r="1100" spans="1:18" ht="29.25" customHeight="1" x14ac:dyDescent="0.25">
      <c r="A1100" s="22"/>
      <c r="B1100" s="31" t="s">
        <v>364</v>
      </c>
      <c r="C1100" s="2" t="s">
        <v>150</v>
      </c>
      <c r="D1100" s="2" t="s">
        <v>11</v>
      </c>
      <c r="E1100" s="2" t="s">
        <v>5</v>
      </c>
      <c r="F1100" s="2" t="s">
        <v>212</v>
      </c>
      <c r="G1100" s="2"/>
      <c r="H1100" s="32">
        <f>H1103+H1101</f>
        <v>0</v>
      </c>
      <c r="I1100" s="32">
        <f>I1103+I1101</f>
        <v>0</v>
      </c>
      <c r="J1100" s="32">
        <f>J1103+J1101</f>
        <v>3540.4</v>
      </c>
      <c r="K1100" s="32">
        <f ca="1">K1103+K1101</f>
        <v>3540.4</v>
      </c>
      <c r="L1100" s="32">
        <f t="shared" ca="1" si="106"/>
        <v>95.6572292604003</v>
      </c>
      <c r="M1100" s="74"/>
      <c r="N1100" s="74"/>
      <c r="O1100" s="74"/>
      <c r="P1100" s="74"/>
    </row>
    <row r="1101" spans="1:18" ht="30" hidden="1" x14ac:dyDescent="0.25">
      <c r="A1101" s="22"/>
      <c r="B1101" s="31" t="s">
        <v>214</v>
      </c>
      <c r="C1101" s="2" t="s">
        <v>150</v>
      </c>
      <c r="D1101" s="2" t="s">
        <v>11</v>
      </c>
      <c r="E1101" s="2" t="s">
        <v>5</v>
      </c>
      <c r="F1101" s="2" t="s">
        <v>292</v>
      </c>
      <c r="G1101" s="2"/>
      <c r="H1101" s="32">
        <f>H1102</f>
        <v>0</v>
      </c>
      <c r="I1101" s="32">
        <f>I1102</f>
        <v>0</v>
      </c>
      <c r="J1101" s="32">
        <f>J1102</f>
        <v>0</v>
      </c>
      <c r="K1101" s="32">
        <f ca="1">K1102</f>
        <v>0</v>
      </c>
      <c r="L1101" s="32">
        <f t="shared" ca="1" si="106"/>
        <v>95.6572292604003</v>
      </c>
      <c r="M1101" s="74"/>
      <c r="N1101" s="74"/>
      <c r="O1101" s="74"/>
      <c r="P1101" s="74"/>
    </row>
    <row r="1102" spans="1:18" ht="30" hidden="1" x14ac:dyDescent="0.25">
      <c r="A1102" s="22"/>
      <c r="B1102" s="34" t="s">
        <v>95</v>
      </c>
      <c r="C1102" s="2" t="s">
        <v>150</v>
      </c>
      <c r="D1102" s="2" t="s">
        <v>11</v>
      </c>
      <c r="E1102" s="2" t="s">
        <v>5</v>
      </c>
      <c r="F1102" s="2" t="s">
        <v>292</v>
      </c>
      <c r="G1102" s="2" t="s">
        <v>542</v>
      </c>
      <c r="H1102" s="32"/>
      <c r="I1102" s="32"/>
      <c r="J1102" s="35">
        <v>0</v>
      </c>
      <c r="K1102" s="35">
        <f ca="1">L1102-R1102</f>
        <v>0</v>
      </c>
      <c r="L1102" s="32">
        <f t="shared" ca="1" si="106"/>
        <v>95.6572292604003</v>
      </c>
      <c r="M1102" s="75"/>
      <c r="N1102" s="75"/>
      <c r="O1102" s="75"/>
      <c r="P1102" s="75"/>
    </row>
    <row r="1103" spans="1:18" ht="30" x14ac:dyDescent="0.25">
      <c r="A1103" s="22"/>
      <c r="B1103" s="31" t="s">
        <v>214</v>
      </c>
      <c r="C1103" s="2" t="s">
        <v>150</v>
      </c>
      <c r="D1103" s="2" t="s">
        <v>11</v>
      </c>
      <c r="E1103" s="2" t="s">
        <v>5</v>
      </c>
      <c r="F1103" s="2" t="s">
        <v>781</v>
      </c>
      <c r="G1103" s="2"/>
      <c r="H1103" s="32"/>
      <c r="I1103" s="32"/>
      <c r="J1103" s="35">
        <f>J1104</f>
        <v>3540.4</v>
      </c>
      <c r="K1103" s="35">
        <f>K1104</f>
        <v>3540.4</v>
      </c>
      <c r="L1103" s="32">
        <f t="shared" si="106"/>
        <v>100</v>
      </c>
      <c r="M1103" s="75"/>
      <c r="N1103" s="75"/>
      <c r="O1103" s="75"/>
      <c r="P1103" s="75"/>
    </row>
    <row r="1104" spans="1:18" ht="30" x14ac:dyDescent="0.25">
      <c r="A1104" s="22"/>
      <c r="B1104" s="34" t="s">
        <v>95</v>
      </c>
      <c r="C1104" s="2" t="s">
        <v>150</v>
      </c>
      <c r="D1104" s="2" t="s">
        <v>11</v>
      </c>
      <c r="E1104" s="2" t="s">
        <v>5</v>
      </c>
      <c r="F1104" s="2" t="s">
        <v>781</v>
      </c>
      <c r="G1104" s="2" t="s">
        <v>542</v>
      </c>
      <c r="H1104" s="32"/>
      <c r="I1104" s="32"/>
      <c r="J1104" s="35">
        <f>200+3363.3-22.9</f>
        <v>3540.4</v>
      </c>
      <c r="K1104" s="35">
        <v>3540.4</v>
      </c>
      <c r="L1104" s="32">
        <f t="shared" si="106"/>
        <v>100</v>
      </c>
      <c r="M1104" s="75"/>
      <c r="N1104" s="75"/>
      <c r="O1104" s="75"/>
      <c r="P1104" s="75"/>
    </row>
    <row r="1105" spans="1:16" ht="45" hidden="1" x14ac:dyDescent="0.25">
      <c r="A1105" s="22"/>
      <c r="B1105" s="34" t="s">
        <v>274</v>
      </c>
      <c r="C1105" s="2" t="s">
        <v>150</v>
      </c>
      <c r="D1105" s="2" t="s">
        <v>11</v>
      </c>
      <c r="E1105" s="2" t="s">
        <v>5</v>
      </c>
      <c r="F1105" s="2" t="s">
        <v>275</v>
      </c>
      <c r="G1105" s="2"/>
      <c r="H1105" s="32" t="e">
        <f>H1106</f>
        <v>#REF!</v>
      </c>
      <c r="I1105" s="32" t="e">
        <f>I1106</f>
        <v>#REF!</v>
      </c>
      <c r="J1105" s="32">
        <f>J1106</f>
        <v>0</v>
      </c>
      <c r="K1105" s="32">
        <f ca="1">K1106</f>
        <v>0</v>
      </c>
      <c r="L1105" s="32">
        <f t="shared" ca="1" si="106"/>
        <v>95.6572292604003</v>
      </c>
      <c r="M1105" s="74"/>
      <c r="N1105" s="74"/>
      <c r="O1105" s="74"/>
      <c r="P1105" s="74"/>
    </row>
    <row r="1106" spans="1:16" ht="60" hidden="1" x14ac:dyDescent="0.25">
      <c r="A1106" s="22"/>
      <c r="B1106" s="34" t="s">
        <v>502</v>
      </c>
      <c r="C1106" s="2" t="s">
        <v>150</v>
      </c>
      <c r="D1106" s="2" t="s">
        <v>11</v>
      </c>
      <c r="E1106" s="2" t="s">
        <v>5</v>
      </c>
      <c r="F1106" s="2" t="s">
        <v>276</v>
      </c>
      <c r="G1106" s="2"/>
      <c r="H1106" s="32" t="e">
        <f>H1107</f>
        <v>#REF!</v>
      </c>
      <c r="I1106" s="32" t="e">
        <f>I1107</f>
        <v>#REF!</v>
      </c>
      <c r="J1106" s="32">
        <f>J1107+J1111</f>
        <v>0</v>
      </c>
      <c r="K1106" s="32">
        <f ca="1">K1107</f>
        <v>0</v>
      </c>
      <c r="L1106" s="32">
        <f t="shared" ca="1" si="106"/>
        <v>95.6572292604003</v>
      </c>
      <c r="M1106" s="74"/>
      <c r="N1106" s="74"/>
      <c r="O1106" s="74"/>
      <c r="P1106" s="74"/>
    </row>
    <row r="1107" spans="1:16" ht="45" hidden="1" x14ac:dyDescent="0.25">
      <c r="A1107" s="22"/>
      <c r="B1107" s="31" t="s">
        <v>213</v>
      </c>
      <c r="C1107" s="2" t="s">
        <v>150</v>
      </c>
      <c r="D1107" s="2" t="s">
        <v>11</v>
      </c>
      <c r="E1107" s="2" t="s">
        <v>5</v>
      </c>
      <c r="F1107" s="2" t="s">
        <v>617</v>
      </c>
      <c r="G1107" s="2"/>
      <c r="H1107" s="32" t="e">
        <f>#REF!+H1108</f>
        <v>#REF!</v>
      </c>
      <c r="I1107" s="32" t="e">
        <f>#REF!+I1108</f>
        <v>#REF!</v>
      </c>
      <c r="J1107" s="32">
        <f>J1108</f>
        <v>0</v>
      </c>
      <c r="K1107" s="32">
        <f ca="1">K1108</f>
        <v>0</v>
      </c>
      <c r="L1107" s="32">
        <f t="shared" ca="1" si="106"/>
        <v>95.6572292604003</v>
      </c>
      <c r="M1107" s="74"/>
      <c r="N1107" s="74"/>
      <c r="O1107" s="74"/>
      <c r="P1107" s="74"/>
    </row>
    <row r="1108" spans="1:16" ht="30" hidden="1" x14ac:dyDescent="0.25">
      <c r="A1108" s="22"/>
      <c r="B1108" s="31" t="s">
        <v>599</v>
      </c>
      <c r="C1108" s="2" t="s">
        <v>150</v>
      </c>
      <c r="D1108" s="2" t="s">
        <v>11</v>
      </c>
      <c r="E1108" s="2" t="s">
        <v>5</v>
      </c>
      <c r="F1108" s="2" t="s">
        <v>59</v>
      </c>
      <c r="G1108" s="2"/>
      <c r="H1108" s="32">
        <f>H1109+H1110</f>
        <v>0</v>
      </c>
      <c r="I1108" s="32">
        <f>I1109+I1110</f>
        <v>0</v>
      </c>
      <c r="J1108" s="32">
        <f>J1109+J1110</f>
        <v>0</v>
      </c>
      <c r="K1108" s="32">
        <f ca="1">K1109+K1110</f>
        <v>0</v>
      </c>
      <c r="L1108" s="32">
        <f t="shared" ca="1" si="106"/>
        <v>95.6572292604003</v>
      </c>
      <c r="M1108" s="74"/>
      <c r="N1108" s="74"/>
      <c r="O1108" s="74"/>
      <c r="P1108" s="74"/>
    </row>
    <row r="1109" spans="1:16" ht="30" hidden="1" x14ac:dyDescent="0.25">
      <c r="A1109" s="22"/>
      <c r="B1109" s="34" t="s">
        <v>95</v>
      </c>
      <c r="C1109" s="2" t="s">
        <v>150</v>
      </c>
      <c r="D1109" s="2" t="s">
        <v>11</v>
      </c>
      <c r="E1109" s="2" t="s">
        <v>5</v>
      </c>
      <c r="F1109" s="2" t="s">
        <v>59</v>
      </c>
      <c r="G1109" s="2" t="s">
        <v>542</v>
      </c>
      <c r="H1109" s="32"/>
      <c r="I1109" s="32"/>
      <c r="J1109" s="35">
        <f>780.4+0.2-7.8-772.8</f>
        <v>0</v>
      </c>
      <c r="K1109" s="35">
        <f ca="1">L1109-R1109</f>
        <v>0</v>
      </c>
      <c r="L1109" s="32">
        <f t="shared" ca="1" si="106"/>
        <v>95.6572292604003</v>
      </c>
      <c r="M1109" s="75"/>
      <c r="N1109" s="75"/>
      <c r="O1109" s="75"/>
      <c r="P1109" s="75"/>
    </row>
    <row r="1110" spans="1:16" ht="30" hidden="1" x14ac:dyDescent="0.25">
      <c r="A1110" s="22"/>
      <c r="B1110" s="31" t="s">
        <v>425</v>
      </c>
      <c r="C1110" s="2" t="s">
        <v>150</v>
      </c>
      <c r="D1110" s="2" t="s">
        <v>11</v>
      </c>
      <c r="E1110" s="2" t="s">
        <v>5</v>
      </c>
      <c r="F1110" s="2" t="s">
        <v>59</v>
      </c>
      <c r="G1110" s="2" t="s">
        <v>185</v>
      </c>
      <c r="H1110" s="32"/>
      <c r="I1110" s="32"/>
      <c r="J1110" s="35">
        <f>100.5+7.8-108.3</f>
        <v>0</v>
      </c>
      <c r="K1110" s="35">
        <f ca="1">L1110-R1110</f>
        <v>0</v>
      </c>
      <c r="L1110" s="32">
        <f t="shared" ca="1" si="106"/>
        <v>95.6572292604003</v>
      </c>
      <c r="M1110" s="75"/>
      <c r="N1110" s="75"/>
      <c r="O1110" s="75"/>
      <c r="P1110" s="75"/>
    </row>
    <row r="1111" spans="1:16" ht="30" hidden="1" x14ac:dyDescent="0.25">
      <c r="A1111" s="22"/>
      <c r="B1111" s="34" t="s">
        <v>984</v>
      </c>
      <c r="C1111" s="2" t="s">
        <v>150</v>
      </c>
      <c r="D1111" s="2" t="s">
        <v>11</v>
      </c>
      <c r="E1111" s="2" t="s">
        <v>5</v>
      </c>
      <c r="F1111" s="2" t="s">
        <v>989</v>
      </c>
      <c r="G1111" s="2"/>
      <c r="H1111" s="32"/>
      <c r="I1111" s="32"/>
      <c r="J1111" s="35">
        <f>J1112</f>
        <v>0</v>
      </c>
      <c r="K1111" s="35"/>
      <c r="L1111" s="32" t="e">
        <f t="shared" si="106"/>
        <v>#DIV/0!</v>
      </c>
      <c r="M1111" s="75"/>
      <c r="N1111" s="75"/>
      <c r="O1111" s="75"/>
      <c r="P1111" s="75"/>
    </row>
    <row r="1112" spans="1:16" ht="30" hidden="1" x14ac:dyDescent="0.25">
      <c r="A1112" s="22"/>
      <c r="B1112" s="31" t="s">
        <v>599</v>
      </c>
      <c r="C1112" s="2" t="s">
        <v>150</v>
      </c>
      <c r="D1112" s="2" t="s">
        <v>11</v>
      </c>
      <c r="E1112" s="2" t="s">
        <v>5</v>
      </c>
      <c r="F1112" s="2" t="s">
        <v>988</v>
      </c>
      <c r="G1112" s="2"/>
      <c r="H1112" s="32"/>
      <c r="I1112" s="32"/>
      <c r="J1112" s="35">
        <f>J1113+J1114</f>
        <v>0</v>
      </c>
      <c r="K1112" s="35"/>
      <c r="L1112" s="32" t="e">
        <f t="shared" si="106"/>
        <v>#DIV/0!</v>
      </c>
      <c r="M1112" s="75"/>
      <c r="N1112" s="75"/>
      <c r="O1112" s="75"/>
      <c r="P1112" s="75"/>
    </row>
    <row r="1113" spans="1:16" ht="30" hidden="1" x14ac:dyDescent="0.25">
      <c r="A1113" s="22"/>
      <c r="B1113" s="34" t="s">
        <v>95</v>
      </c>
      <c r="C1113" s="2" t="s">
        <v>150</v>
      </c>
      <c r="D1113" s="2" t="s">
        <v>11</v>
      </c>
      <c r="E1113" s="2" t="s">
        <v>5</v>
      </c>
      <c r="F1113" s="2" t="s">
        <v>988</v>
      </c>
      <c r="G1113" s="2" t="s">
        <v>542</v>
      </c>
      <c r="H1113" s="32"/>
      <c r="I1113" s="32"/>
      <c r="J1113" s="35">
        <f>44.2-44.2</f>
        <v>0</v>
      </c>
      <c r="K1113" s="35"/>
      <c r="L1113" s="32" t="e">
        <f t="shared" si="106"/>
        <v>#DIV/0!</v>
      </c>
      <c r="M1113" s="77"/>
      <c r="N1113" s="75"/>
      <c r="O1113" s="75"/>
      <c r="P1113" s="75"/>
    </row>
    <row r="1114" spans="1:16" ht="30" hidden="1" x14ac:dyDescent="0.25">
      <c r="A1114" s="22"/>
      <c r="B1114" s="31" t="s">
        <v>425</v>
      </c>
      <c r="C1114" s="2" t="s">
        <v>150</v>
      </c>
      <c r="D1114" s="2" t="s">
        <v>11</v>
      </c>
      <c r="E1114" s="2" t="s">
        <v>5</v>
      </c>
      <c r="F1114" s="2" t="s">
        <v>988</v>
      </c>
      <c r="G1114" s="2" t="s">
        <v>185</v>
      </c>
      <c r="H1114" s="32"/>
      <c r="I1114" s="32"/>
      <c r="J1114" s="35">
        <v>0</v>
      </c>
      <c r="K1114" s="35"/>
      <c r="L1114" s="32" t="e">
        <f t="shared" si="106"/>
        <v>#DIV/0!</v>
      </c>
      <c r="M1114" s="75"/>
      <c r="N1114" s="75"/>
      <c r="O1114" s="75"/>
      <c r="P1114" s="75"/>
    </row>
    <row r="1115" spans="1:16" ht="19.5" customHeight="1" x14ac:dyDescent="0.25">
      <c r="A1115" s="22"/>
      <c r="B1115" s="31" t="s">
        <v>287</v>
      </c>
      <c r="C1115" s="2">
        <v>925</v>
      </c>
      <c r="D1115" s="2">
        <v>10</v>
      </c>
      <c r="E1115" s="2" t="s">
        <v>719</v>
      </c>
      <c r="F1115" s="2"/>
      <c r="G1115" s="2"/>
      <c r="H1115" s="32" t="e">
        <f>H1116</f>
        <v>#REF!</v>
      </c>
      <c r="I1115" s="32" t="e">
        <f>I1116</f>
        <v>#REF!</v>
      </c>
      <c r="J1115" s="32">
        <f>J1116</f>
        <v>45395.1</v>
      </c>
      <c r="K1115" s="32">
        <f>K1116</f>
        <v>44096.399999999994</v>
      </c>
      <c r="L1115" s="32">
        <f t="shared" si="106"/>
        <v>97.139118539225592</v>
      </c>
      <c r="M1115" s="74"/>
      <c r="N1115" s="74"/>
      <c r="O1115" s="74"/>
      <c r="P1115" s="74"/>
    </row>
    <row r="1116" spans="1:16" ht="19.5" customHeight="1" x14ac:dyDescent="0.25">
      <c r="A1116" s="22"/>
      <c r="B1116" s="31" t="s">
        <v>132</v>
      </c>
      <c r="C1116" s="2">
        <v>925</v>
      </c>
      <c r="D1116" s="2">
        <v>10</v>
      </c>
      <c r="E1116" s="2" t="s">
        <v>6</v>
      </c>
      <c r="F1116" s="2"/>
      <c r="G1116" s="2"/>
      <c r="H1116" s="32" t="e">
        <f>H1117+H1124</f>
        <v>#REF!</v>
      </c>
      <c r="I1116" s="32" t="e">
        <f>I1117+I1124</f>
        <v>#REF!</v>
      </c>
      <c r="J1116" s="32">
        <f>J1117+J1124</f>
        <v>45395.1</v>
      </c>
      <c r="K1116" s="32">
        <f>K1117+K1124</f>
        <v>44096.399999999994</v>
      </c>
      <c r="L1116" s="32">
        <f t="shared" si="106"/>
        <v>97.139118539225592</v>
      </c>
      <c r="M1116" s="74"/>
      <c r="N1116" s="74"/>
      <c r="O1116" s="74"/>
      <c r="P1116" s="74"/>
    </row>
    <row r="1117" spans="1:16" ht="45" x14ac:dyDescent="0.25">
      <c r="A1117" s="22"/>
      <c r="B1117" s="31" t="s">
        <v>692</v>
      </c>
      <c r="C1117" s="2">
        <v>925</v>
      </c>
      <c r="D1117" s="2">
        <v>10</v>
      </c>
      <c r="E1117" s="2" t="s">
        <v>6</v>
      </c>
      <c r="F1117" s="2" t="s">
        <v>572</v>
      </c>
      <c r="G1117" s="2"/>
      <c r="H1117" s="32">
        <f t="shared" ref="H1117:K1119" si="107">H1118</f>
        <v>5843.1</v>
      </c>
      <c r="I1117" s="32">
        <f t="shared" si="107"/>
        <v>5843.1</v>
      </c>
      <c r="J1117" s="32">
        <f t="shared" si="107"/>
        <v>4061.9</v>
      </c>
      <c r="K1117" s="32">
        <f t="shared" si="107"/>
        <v>4061.7</v>
      </c>
      <c r="L1117" s="32">
        <f t="shared" si="106"/>
        <v>99.995076195868933</v>
      </c>
      <c r="M1117" s="74"/>
      <c r="N1117" s="74"/>
      <c r="O1117" s="74"/>
      <c r="P1117" s="74"/>
    </row>
    <row r="1118" spans="1:16" ht="30" x14ac:dyDescent="0.25">
      <c r="A1118" s="22"/>
      <c r="B1118" s="31" t="s">
        <v>184</v>
      </c>
      <c r="C1118" s="2">
        <v>925</v>
      </c>
      <c r="D1118" s="2">
        <v>10</v>
      </c>
      <c r="E1118" s="2" t="s">
        <v>6</v>
      </c>
      <c r="F1118" s="2" t="s">
        <v>573</v>
      </c>
      <c r="G1118" s="2"/>
      <c r="H1118" s="32">
        <f t="shared" si="107"/>
        <v>5843.1</v>
      </c>
      <c r="I1118" s="32">
        <f t="shared" si="107"/>
        <v>5843.1</v>
      </c>
      <c r="J1118" s="32">
        <f t="shared" si="107"/>
        <v>4061.9</v>
      </c>
      <c r="K1118" s="32">
        <f t="shared" si="107"/>
        <v>4061.7</v>
      </c>
      <c r="L1118" s="32">
        <f t="shared" si="106"/>
        <v>99.995076195868933</v>
      </c>
      <c r="M1118" s="74"/>
      <c r="N1118" s="74"/>
      <c r="O1118" s="74"/>
      <c r="P1118" s="74"/>
    </row>
    <row r="1119" spans="1:16" ht="93.75" customHeight="1" x14ac:dyDescent="0.25">
      <c r="A1119" s="22"/>
      <c r="B1119" s="31" t="s">
        <v>576</v>
      </c>
      <c r="C1119" s="2">
        <v>925</v>
      </c>
      <c r="D1119" s="2">
        <v>10</v>
      </c>
      <c r="E1119" s="2" t="s">
        <v>6</v>
      </c>
      <c r="F1119" s="2" t="s">
        <v>26</v>
      </c>
      <c r="G1119" s="2"/>
      <c r="H1119" s="32">
        <f t="shared" si="107"/>
        <v>5843.1</v>
      </c>
      <c r="I1119" s="32">
        <f t="shared" si="107"/>
        <v>5843.1</v>
      </c>
      <c r="J1119" s="32">
        <f t="shared" si="107"/>
        <v>4061.9</v>
      </c>
      <c r="K1119" s="32">
        <f t="shared" si="107"/>
        <v>4061.7</v>
      </c>
      <c r="L1119" s="32">
        <f t="shared" si="106"/>
        <v>99.995076195868933</v>
      </c>
      <c r="M1119" s="74"/>
      <c r="N1119" s="74"/>
      <c r="O1119" s="74"/>
      <c r="P1119" s="74"/>
    </row>
    <row r="1120" spans="1:16" ht="93" customHeight="1" x14ac:dyDescent="0.25">
      <c r="A1120" s="22"/>
      <c r="B1120" s="31" t="s">
        <v>934</v>
      </c>
      <c r="C1120" s="2">
        <v>925</v>
      </c>
      <c r="D1120" s="2">
        <v>10</v>
      </c>
      <c r="E1120" s="2" t="s">
        <v>6</v>
      </c>
      <c r="F1120" s="2" t="s">
        <v>428</v>
      </c>
      <c r="G1120" s="2"/>
      <c r="H1120" s="32">
        <f>H1121+H1122</f>
        <v>5843.1</v>
      </c>
      <c r="I1120" s="32">
        <f>I1121+I1122</f>
        <v>5843.1</v>
      </c>
      <c r="J1120" s="32">
        <f>J1121+J1122+J1123</f>
        <v>4061.9</v>
      </c>
      <c r="K1120" s="32">
        <f>K1121+K1122+K1123</f>
        <v>4061.7</v>
      </c>
      <c r="L1120" s="32">
        <f t="shared" si="106"/>
        <v>99.995076195868933</v>
      </c>
      <c r="M1120" s="74"/>
      <c r="N1120" s="74"/>
      <c r="O1120" s="74"/>
      <c r="P1120" s="74"/>
    </row>
    <row r="1121" spans="1:17" ht="34.5" customHeight="1" x14ac:dyDescent="0.25">
      <c r="A1121" s="22"/>
      <c r="B1121" s="31" t="s">
        <v>143</v>
      </c>
      <c r="C1121" s="2">
        <v>925</v>
      </c>
      <c r="D1121" s="2">
        <v>10</v>
      </c>
      <c r="E1121" s="2" t="s">
        <v>6</v>
      </c>
      <c r="F1121" s="2" t="s">
        <v>428</v>
      </c>
      <c r="G1121" s="2" t="s">
        <v>362</v>
      </c>
      <c r="H1121" s="35">
        <v>5755.5</v>
      </c>
      <c r="I1121" s="35">
        <v>5755.5</v>
      </c>
      <c r="J1121" s="35">
        <f>56.9+2</f>
        <v>58.9</v>
      </c>
      <c r="K1121" s="35">
        <v>58.7</v>
      </c>
      <c r="L1121" s="32">
        <f t="shared" si="106"/>
        <v>99.660441426146022</v>
      </c>
      <c r="M1121" s="75"/>
      <c r="N1121" s="75"/>
      <c r="O1121" s="75"/>
      <c r="P1121" s="75"/>
    </row>
    <row r="1122" spans="1:17" ht="0.75" hidden="1" customHeight="1" x14ac:dyDescent="0.25">
      <c r="A1122" s="22"/>
      <c r="B1122" s="34" t="s">
        <v>352</v>
      </c>
      <c r="C1122" s="2">
        <v>925</v>
      </c>
      <c r="D1122" s="2">
        <v>10</v>
      </c>
      <c r="E1122" s="2" t="s">
        <v>6</v>
      </c>
      <c r="F1122" s="2" t="s">
        <v>428</v>
      </c>
      <c r="G1122" s="2" t="s">
        <v>16</v>
      </c>
      <c r="H1122" s="35">
        <v>87.6</v>
      </c>
      <c r="I1122" s="35">
        <v>87.6</v>
      </c>
      <c r="J1122" s="35"/>
      <c r="K1122" s="35">
        <v>0</v>
      </c>
      <c r="L1122" s="32" t="e">
        <f t="shared" si="106"/>
        <v>#DIV/0!</v>
      </c>
      <c r="M1122" s="75"/>
      <c r="N1122" s="75"/>
      <c r="O1122" s="75"/>
      <c r="P1122" s="75"/>
    </row>
    <row r="1123" spans="1:17" ht="30" x14ac:dyDescent="0.25">
      <c r="A1123" s="22"/>
      <c r="B1123" s="34" t="s">
        <v>298</v>
      </c>
      <c r="C1123" s="2">
        <v>925</v>
      </c>
      <c r="D1123" s="2">
        <v>10</v>
      </c>
      <c r="E1123" s="2" t="s">
        <v>6</v>
      </c>
      <c r="F1123" s="2" t="s">
        <v>428</v>
      </c>
      <c r="G1123" s="2" t="s">
        <v>348</v>
      </c>
      <c r="H1123" s="35"/>
      <c r="I1123" s="35"/>
      <c r="J1123" s="35">
        <f>3792.1+210.9</f>
        <v>4003</v>
      </c>
      <c r="K1123" s="35">
        <v>4003</v>
      </c>
      <c r="L1123" s="32">
        <f t="shared" si="106"/>
        <v>100</v>
      </c>
      <c r="M1123" s="75"/>
      <c r="N1123" s="75"/>
      <c r="O1123" s="75"/>
      <c r="P1123" s="75"/>
    </row>
    <row r="1124" spans="1:17" ht="45" x14ac:dyDescent="0.25">
      <c r="A1124" s="22"/>
      <c r="B1124" s="31" t="s">
        <v>242</v>
      </c>
      <c r="C1124" s="2">
        <v>925</v>
      </c>
      <c r="D1124" s="2">
        <v>10</v>
      </c>
      <c r="E1124" s="2" t="s">
        <v>6</v>
      </c>
      <c r="F1124" s="2" t="s">
        <v>284</v>
      </c>
      <c r="G1124" s="2"/>
      <c r="H1124" s="32" t="e">
        <f>H1125</f>
        <v>#REF!</v>
      </c>
      <c r="I1124" s="32" t="e">
        <f>I1125</f>
        <v>#REF!</v>
      </c>
      <c r="J1124" s="32">
        <f>J1125</f>
        <v>41333.199999999997</v>
      </c>
      <c r="K1124" s="32">
        <f>K1125</f>
        <v>40034.699999999997</v>
      </c>
      <c r="L1124" s="32">
        <f t="shared" si="106"/>
        <v>96.858457607927775</v>
      </c>
      <c r="M1124" s="74"/>
      <c r="N1124" s="74"/>
      <c r="O1124" s="74"/>
      <c r="P1124" s="74"/>
    </row>
    <row r="1125" spans="1:17" ht="30" x14ac:dyDescent="0.25">
      <c r="A1125" s="22"/>
      <c r="B1125" s="34" t="s">
        <v>215</v>
      </c>
      <c r="C1125" s="2">
        <v>925</v>
      </c>
      <c r="D1125" s="2">
        <v>10</v>
      </c>
      <c r="E1125" s="2" t="s">
        <v>6</v>
      </c>
      <c r="F1125" s="2" t="s">
        <v>327</v>
      </c>
      <c r="G1125" s="2"/>
      <c r="H1125" s="32" t="e">
        <f>H1126+H1129+#REF!+#REF!</f>
        <v>#REF!</v>
      </c>
      <c r="I1125" s="32" t="e">
        <f>I1126+I1129+#REF!+#REF!</f>
        <v>#REF!</v>
      </c>
      <c r="J1125" s="32">
        <f>J1126+J1129</f>
        <v>41333.199999999997</v>
      </c>
      <c r="K1125" s="32">
        <f>K1126+K1129</f>
        <v>40034.699999999997</v>
      </c>
      <c r="L1125" s="32">
        <f t="shared" si="106"/>
        <v>96.858457607927775</v>
      </c>
      <c r="M1125" s="74"/>
      <c r="N1125" s="74"/>
      <c r="O1125" s="74"/>
      <c r="P1125" s="74"/>
    </row>
    <row r="1126" spans="1:17" ht="159" customHeight="1" x14ac:dyDescent="0.25">
      <c r="A1126" s="22"/>
      <c r="B1126" s="31" t="s">
        <v>532</v>
      </c>
      <c r="C1126" s="2">
        <v>925</v>
      </c>
      <c r="D1126" s="2">
        <v>10</v>
      </c>
      <c r="E1126" s="2" t="s">
        <v>6</v>
      </c>
      <c r="F1126" s="2" t="s">
        <v>328</v>
      </c>
      <c r="G1126" s="2"/>
      <c r="H1126" s="32">
        <f>H1127+H1128</f>
        <v>25399.7</v>
      </c>
      <c r="I1126" s="32">
        <f>I1127+I1128</f>
        <v>26415.9</v>
      </c>
      <c r="J1126" s="32">
        <f>J1127+J1128</f>
        <v>21579.7</v>
      </c>
      <c r="K1126" s="32">
        <f>K1127+K1128</f>
        <v>20555.8</v>
      </c>
      <c r="L1126" s="32">
        <f t="shared" si="106"/>
        <v>95.255263048142453</v>
      </c>
      <c r="M1126" s="74"/>
      <c r="N1126" s="74"/>
      <c r="O1126" s="74"/>
      <c r="P1126" s="74"/>
    </row>
    <row r="1127" spans="1:17" ht="33.75" customHeight="1" x14ac:dyDescent="0.25">
      <c r="A1127" s="22"/>
      <c r="B1127" s="31" t="s">
        <v>143</v>
      </c>
      <c r="C1127" s="2">
        <v>925</v>
      </c>
      <c r="D1127" s="2">
        <v>10</v>
      </c>
      <c r="E1127" s="2" t="s">
        <v>6</v>
      </c>
      <c r="F1127" s="2" t="s">
        <v>328</v>
      </c>
      <c r="G1127" s="2" t="s">
        <v>362</v>
      </c>
      <c r="H1127" s="35">
        <v>76.2</v>
      </c>
      <c r="I1127" s="35">
        <v>79.2</v>
      </c>
      <c r="J1127" s="35">
        <f>269.7-219.7</f>
        <v>50</v>
      </c>
      <c r="K1127" s="35">
        <v>47.3</v>
      </c>
      <c r="L1127" s="32">
        <f t="shared" si="106"/>
        <v>94.6</v>
      </c>
      <c r="M1127" s="75"/>
      <c r="N1127" s="75"/>
      <c r="O1127" s="75"/>
      <c r="P1127" s="75"/>
    </row>
    <row r="1128" spans="1:17" ht="30" x14ac:dyDescent="0.25">
      <c r="A1128" s="22"/>
      <c r="B1128" s="34" t="s">
        <v>298</v>
      </c>
      <c r="C1128" s="2">
        <v>925</v>
      </c>
      <c r="D1128" s="2">
        <v>10</v>
      </c>
      <c r="E1128" s="2" t="s">
        <v>6</v>
      </c>
      <c r="F1128" s="2" t="s">
        <v>328</v>
      </c>
      <c r="G1128" s="2" t="s">
        <v>348</v>
      </c>
      <c r="H1128" s="35">
        <v>25323.5</v>
      </c>
      <c r="I1128" s="35">
        <v>26336.7</v>
      </c>
      <c r="J1128" s="35">
        <f>26702.5+141.9-5314.7</f>
        <v>21529.7</v>
      </c>
      <c r="K1128" s="35">
        <v>20508.5</v>
      </c>
      <c r="L1128" s="32">
        <f t="shared" si="106"/>
        <v>95.25678481353664</v>
      </c>
      <c r="M1128" s="75"/>
      <c r="N1128" s="75"/>
      <c r="O1128" s="75"/>
      <c r="P1128" s="75"/>
    </row>
    <row r="1129" spans="1:17" ht="75" x14ac:dyDescent="0.25">
      <c r="A1129" s="22"/>
      <c r="B1129" s="31" t="s">
        <v>533</v>
      </c>
      <c r="C1129" s="2">
        <v>925</v>
      </c>
      <c r="D1129" s="2">
        <v>10</v>
      </c>
      <c r="E1129" s="2" t="s">
        <v>6</v>
      </c>
      <c r="F1129" s="2" t="s">
        <v>329</v>
      </c>
      <c r="G1129" s="2"/>
      <c r="H1129" s="32">
        <f>H1131</f>
        <v>24252.799999999999</v>
      </c>
      <c r="I1129" s="32">
        <f>I1131</f>
        <v>26016.400000000001</v>
      </c>
      <c r="J1129" s="32">
        <f>J1131+J1130</f>
        <v>19753.499999999996</v>
      </c>
      <c r="K1129" s="32">
        <f>K1131+K1130</f>
        <v>19478.900000000001</v>
      </c>
      <c r="L1129" s="32">
        <f t="shared" si="106"/>
        <v>98.609866605917958</v>
      </c>
      <c r="M1129" s="74"/>
      <c r="N1129" s="74"/>
      <c r="O1129" s="74"/>
      <c r="P1129" s="74"/>
    </row>
    <row r="1130" spans="1:17" ht="30" x14ac:dyDescent="0.25">
      <c r="A1130" s="22"/>
      <c r="B1130" s="34" t="s">
        <v>298</v>
      </c>
      <c r="C1130" s="2">
        <v>925</v>
      </c>
      <c r="D1130" s="2">
        <v>10</v>
      </c>
      <c r="E1130" s="2" t="s">
        <v>6</v>
      </c>
      <c r="F1130" s="2" t="s">
        <v>329</v>
      </c>
      <c r="G1130" s="2" t="s">
        <v>348</v>
      </c>
      <c r="H1130" s="32"/>
      <c r="I1130" s="32"/>
      <c r="J1130" s="32">
        <f>22641.1-224.4-2663.2</f>
        <v>19753.499999999996</v>
      </c>
      <c r="K1130" s="32">
        <v>19478.900000000001</v>
      </c>
      <c r="L1130" s="32">
        <f t="shared" si="106"/>
        <v>98.609866605917958</v>
      </c>
      <c r="M1130" s="74"/>
      <c r="N1130" s="74"/>
      <c r="O1130" s="74"/>
      <c r="P1130" s="74"/>
    </row>
    <row r="1131" spans="1:17" ht="30" hidden="1" x14ac:dyDescent="0.25">
      <c r="A1131" s="22"/>
      <c r="B1131" s="31" t="s">
        <v>225</v>
      </c>
      <c r="C1131" s="2">
        <v>925</v>
      </c>
      <c r="D1131" s="2">
        <v>10</v>
      </c>
      <c r="E1131" s="2" t="s">
        <v>6</v>
      </c>
      <c r="F1131" s="2" t="s">
        <v>329</v>
      </c>
      <c r="G1131" s="2" t="s">
        <v>224</v>
      </c>
      <c r="H1131" s="35">
        <v>24252.799999999999</v>
      </c>
      <c r="I1131" s="35">
        <v>26016.400000000001</v>
      </c>
      <c r="J1131" s="35">
        <f>20766-20766</f>
        <v>0</v>
      </c>
      <c r="K1131" s="35">
        <v>0</v>
      </c>
      <c r="L1131" s="32" t="e">
        <f t="shared" si="106"/>
        <v>#DIV/0!</v>
      </c>
      <c r="M1131" s="75"/>
      <c r="N1131" s="75"/>
      <c r="O1131" s="75"/>
      <c r="P1131" s="75"/>
    </row>
    <row r="1132" spans="1:17" ht="0.6" customHeight="1" x14ac:dyDescent="0.25">
      <c r="A1132" s="22"/>
      <c r="B1132" s="31" t="s">
        <v>225</v>
      </c>
      <c r="C1132" s="2">
        <v>925</v>
      </c>
      <c r="D1132" s="2">
        <v>10</v>
      </c>
      <c r="E1132" s="2" t="s">
        <v>6</v>
      </c>
      <c r="F1132" s="2" t="s">
        <v>330</v>
      </c>
      <c r="G1132" s="2" t="s">
        <v>224</v>
      </c>
      <c r="H1132" s="35">
        <v>652</v>
      </c>
      <c r="I1132" s="35">
        <v>699.5</v>
      </c>
      <c r="J1132" s="35">
        <f>346.7-346.7</f>
        <v>0</v>
      </c>
      <c r="K1132" s="35"/>
      <c r="L1132" s="32" t="e">
        <f t="shared" si="106"/>
        <v>#DIV/0!</v>
      </c>
      <c r="M1132" s="75"/>
      <c r="N1132" s="75"/>
      <c r="O1132" s="75"/>
      <c r="P1132" s="75"/>
    </row>
    <row r="1133" spans="1:17" ht="45" x14ac:dyDescent="0.25">
      <c r="A1133" s="22">
        <v>6</v>
      </c>
      <c r="B1133" s="31" t="s">
        <v>537</v>
      </c>
      <c r="C1133" s="40">
        <v>926</v>
      </c>
      <c r="D1133" s="40"/>
      <c r="E1133" s="40"/>
      <c r="F1133" s="40"/>
      <c r="G1133" s="40"/>
      <c r="H1133" s="32" t="e">
        <f>H1134+H1166</f>
        <v>#REF!</v>
      </c>
      <c r="I1133" s="32" t="e">
        <f>I1134+I1166</f>
        <v>#REF!</v>
      </c>
      <c r="J1133" s="32">
        <f>J1134+J1166</f>
        <v>32708.7</v>
      </c>
      <c r="K1133" s="32">
        <f>K1134+K1166</f>
        <v>31077.1</v>
      </c>
      <c r="L1133" s="32">
        <f t="shared" si="106"/>
        <v>95.011724709328092</v>
      </c>
      <c r="M1133" s="74"/>
      <c r="N1133" s="74"/>
      <c r="O1133" s="74"/>
      <c r="P1133" s="74"/>
    </row>
    <row r="1134" spans="1:17" x14ac:dyDescent="0.25">
      <c r="A1134" s="22"/>
      <c r="B1134" s="31" t="s">
        <v>108</v>
      </c>
      <c r="C1134" s="2">
        <v>926</v>
      </c>
      <c r="D1134" s="2" t="s">
        <v>11</v>
      </c>
      <c r="E1134" s="2" t="s">
        <v>719</v>
      </c>
      <c r="F1134" s="2"/>
      <c r="G1134" s="2"/>
      <c r="H1134" s="32">
        <f>H1135+H1161</f>
        <v>13241.7</v>
      </c>
      <c r="I1134" s="32">
        <f>I1135+I1161</f>
        <v>12988.5</v>
      </c>
      <c r="J1134" s="32">
        <f>J1135+J1161</f>
        <v>17766.900000000001</v>
      </c>
      <c r="K1134" s="32">
        <f>K1135+K1161</f>
        <v>17678.2</v>
      </c>
      <c r="L1134" s="32">
        <f t="shared" si="106"/>
        <v>99.500757025705099</v>
      </c>
      <c r="M1134" s="74"/>
      <c r="N1134" s="74"/>
      <c r="O1134" s="74"/>
      <c r="P1134" s="74"/>
    </row>
    <row r="1135" spans="1:17" x14ac:dyDescent="0.25">
      <c r="A1135" s="22"/>
      <c r="B1135" s="31" t="s">
        <v>100</v>
      </c>
      <c r="C1135" s="2">
        <v>926</v>
      </c>
      <c r="D1135" s="2" t="s">
        <v>11</v>
      </c>
      <c r="E1135" s="2" t="s">
        <v>9</v>
      </c>
      <c r="F1135" s="2"/>
      <c r="G1135" s="2"/>
      <c r="H1135" s="32">
        <f>H1136+H1154</f>
        <v>13241.7</v>
      </c>
      <c r="I1135" s="32">
        <f>I1136+I1154</f>
        <v>12988.5</v>
      </c>
      <c r="J1135" s="32">
        <f>J1136+J1154</f>
        <v>17766.900000000001</v>
      </c>
      <c r="K1135" s="32">
        <f>K1136+K1154</f>
        <v>17678.2</v>
      </c>
      <c r="L1135" s="32">
        <f t="shared" si="106"/>
        <v>99.500757025705099</v>
      </c>
      <c r="M1135" s="74"/>
      <c r="N1135" s="74"/>
      <c r="O1135" s="74"/>
      <c r="P1135" s="74"/>
    </row>
    <row r="1136" spans="1:17" ht="30" x14ac:dyDescent="0.25">
      <c r="A1136" s="22"/>
      <c r="B1136" s="31" t="s">
        <v>346</v>
      </c>
      <c r="C1136" s="2">
        <v>926</v>
      </c>
      <c r="D1136" s="2" t="s">
        <v>11</v>
      </c>
      <c r="E1136" s="2" t="s">
        <v>9</v>
      </c>
      <c r="F1136" s="2" t="s">
        <v>444</v>
      </c>
      <c r="G1136" s="2"/>
      <c r="H1136" s="32">
        <f>H1141+H1151</f>
        <v>13241.7</v>
      </c>
      <c r="I1136" s="32">
        <f>I1141+I1151</f>
        <v>12988.5</v>
      </c>
      <c r="J1136" s="32">
        <f>J1141+J1151+J1137</f>
        <v>17766.900000000001</v>
      </c>
      <c r="K1136" s="32">
        <f>K1141+K1151+K1137</f>
        <v>17678.2</v>
      </c>
      <c r="L1136" s="32">
        <f t="shared" si="106"/>
        <v>99.500757025705099</v>
      </c>
      <c r="M1136" s="74"/>
      <c r="N1136" s="74"/>
      <c r="O1136" s="74"/>
      <c r="P1136" s="74"/>
      <c r="Q1136" s="12"/>
    </row>
    <row r="1137" spans="1:18" ht="30" x14ac:dyDescent="0.25">
      <c r="A1137" s="22"/>
      <c r="B1137" s="31" t="s">
        <v>614</v>
      </c>
      <c r="C1137" s="2">
        <v>926</v>
      </c>
      <c r="D1137" s="2" t="s">
        <v>11</v>
      </c>
      <c r="E1137" s="2" t="s">
        <v>9</v>
      </c>
      <c r="F1137" s="2" t="s">
        <v>445</v>
      </c>
      <c r="G1137" s="2"/>
      <c r="H1137" s="32"/>
      <c r="I1137" s="32"/>
      <c r="J1137" s="32">
        <f t="shared" ref="J1137:K1139" si="108">J1138</f>
        <v>1700</v>
      </c>
      <c r="K1137" s="32">
        <f t="shared" si="108"/>
        <v>1698.2</v>
      </c>
      <c r="L1137" s="32">
        <f t="shared" si="106"/>
        <v>99.89411764705882</v>
      </c>
      <c r="M1137" s="74"/>
      <c r="N1137" s="74"/>
      <c r="O1137" s="74"/>
      <c r="P1137" s="74"/>
      <c r="Q1137" s="12"/>
    </row>
    <row r="1138" spans="1:18" ht="30" x14ac:dyDescent="0.25">
      <c r="A1138" s="22"/>
      <c r="B1138" s="31" t="s">
        <v>1081</v>
      </c>
      <c r="C1138" s="2">
        <v>926</v>
      </c>
      <c r="D1138" s="2" t="s">
        <v>11</v>
      </c>
      <c r="E1138" s="2" t="s">
        <v>9</v>
      </c>
      <c r="F1138" s="2" t="s">
        <v>1079</v>
      </c>
      <c r="G1138" s="2"/>
      <c r="H1138" s="32"/>
      <c r="I1138" s="32"/>
      <c r="J1138" s="32">
        <f t="shared" si="108"/>
        <v>1700</v>
      </c>
      <c r="K1138" s="32">
        <f t="shared" si="108"/>
        <v>1698.2</v>
      </c>
      <c r="L1138" s="32">
        <f t="shared" si="106"/>
        <v>99.89411764705882</v>
      </c>
      <c r="M1138" s="74"/>
      <c r="N1138" s="74"/>
      <c r="O1138" s="74"/>
      <c r="P1138" s="74"/>
      <c r="Q1138" s="12"/>
    </row>
    <row r="1139" spans="1:18" ht="30" x14ac:dyDescent="0.25">
      <c r="A1139" s="22"/>
      <c r="B1139" s="34" t="s">
        <v>216</v>
      </c>
      <c r="C1139" s="2">
        <v>926</v>
      </c>
      <c r="D1139" s="2" t="s">
        <v>11</v>
      </c>
      <c r="E1139" s="2" t="s">
        <v>9</v>
      </c>
      <c r="F1139" s="2" t="s">
        <v>1080</v>
      </c>
      <c r="G1139" s="2"/>
      <c r="H1139" s="32"/>
      <c r="I1139" s="32"/>
      <c r="J1139" s="32">
        <f t="shared" si="108"/>
        <v>1700</v>
      </c>
      <c r="K1139" s="32">
        <f t="shared" si="108"/>
        <v>1698.2</v>
      </c>
      <c r="L1139" s="32">
        <f t="shared" si="106"/>
        <v>99.89411764705882</v>
      </c>
      <c r="M1139" s="74"/>
      <c r="N1139" s="74"/>
      <c r="O1139" s="74"/>
      <c r="P1139" s="74"/>
      <c r="Q1139" s="12"/>
    </row>
    <row r="1140" spans="1:18" ht="30" x14ac:dyDescent="0.25">
      <c r="A1140" s="22"/>
      <c r="B1140" s="31" t="s">
        <v>425</v>
      </c>
      <c r="C1140" s="2">
        <v>926</v>
      </c>
      <c r="D1140" s="2" t="s">
        <v>11</v>
      </c>
      <c r="E1140" s="2" t="s">
        <v>9</v>
      </c>
      <c r="F1140" s="2" t="s">
        <v>1080</v>
      </c>
      <c r="G1140" s="2" t="s">
        <v>185</v>
      </c>
      <c r="H1140" s="32"/>
      <c r="I1140" s="32"/>
      <c r="J1140" s="32">
        <v>1700</v>
      </c>
      <c r="K1140" s="32">
        <v>1698.2</v>
      </c>
      <c r="L1140" s="32">
        <f t="shared" si="106"/>
        <v>99.89411764705882</v>
      </c>
      <c r="M1140" s="74"/>
      <c r="N1140" s="74"/>
      <c r="O1140" s="74"/>
      <c r="P1140" s="74"/>
      <c r="Q1140" s="12"/>
    </row>
    <row r="1141" spans="1:18" ht="45" x14ac:dyDescent="0.25">
      <c r="A1141" s="22"/>
      <c r="B1141" s="31" t="s">
        <v>629</v>
      </c>
      <c r="C1141" s="2">
        <v>926</v>
      </c>
      <c r="D1141" s="2" t="s">
        <v>11</v>
      </c>
      <c r="E1141" s="2" t="s">
        <v>9</v>
      </c>
      <c r="F1141" s="2" t="s">
        <v>446</v>
      </c>
      <c r="G1141" s="2"/>
      <c r="H1141" s="32">
        <f>H1142</f>
        <v>13241.7</v>
      </c>
      <c r="I1141" s="32">
        <f>I1142</f>
        <v>12988.5</v>
      </c>
      <c r="J1141" s="32">
        <f>J1142</f>
        <v>16066.9</v>
      </c>
      <c r="K1141" s="32">
        <f>K1142</f>
        <v>15980</v>
      </c>
      <c r="L1141" s="32">
        <f t="shared" si="106"/>
        <v>99.459136485569715</v>
      </c>
      <c r="M1141" s="74"/>
      <c r="N1141" s="74"/>
      <c r="O1141" s="74"/>
      <c r="P1141" s="74"/>
    </row>
    <row r="1142" spans="1:18" ht="60" x14ac:dyDescent="0.25">
      <c r="A1142" s="22"/>
      <c r="B1142" s="36" t="s">
        <v>951</v>
      </c>
      <c r="C1142" s="2">
        <v>926</v>
      </c>
      <c r="D1142" s="2" t="s">
        <v>11</v>
      </c>
      <c r="E1142" s="2" t="s">
        <v>9</v>
      </c>
      <c r="F1142" s="2" t="s">
        <v>434</v>
      </c>
      <c r="G1142" s="2"/>
      <c r="H1142" s="32">
        <f>H1143+H1147+H1149+H1145</f>
        <v>13241.7</v>
      </c>
      <c r="I1142" s="32">
        <f>I1143+I1147+I1149+I1145</f>
        <v>12988.5</v>
      </c>
      <c r="J1142" s="32">
        <f>J1143+J1147+J1149+J1145</f>
        <v>16066.9</v>
      </c>
      <c r="K1142" s="32">
        <f>K1143+K1147+K1149+K1145</f>
        <v>15980</v>
      </c>
      <c r="L1142" s="32">
        <f t="shared" si="106"/>
        <v>99.459136485569715</v>
      </c>
      <c r="M1142" s="74"/>
      <c r="N1142" s="74"/>
      <c r="O1142" s="74"/>
      <c r="P1142" s="74"/>
    </row>
    <row r="1143" spans="1:18" ht="53.25" customHeight="1" x14ac:dyDescent="0.25">
      <c r="A1143" s="22"/>
      <c r="B1143" s="34" t="s">
        <v>57</v>
      </c>
      <c r="C1143" s="2">
        <v>926</v>
      </c>
      <c r="D1143" s="2" t="s">
        <v>11</v>
      </c>
      <c r="E1143" s="2" t="s">
        <v>9</v>
      </c>
      <c r="F1143" s="2" t="s">
        <v>435</v>
      </c>
      <c r="G1143" s="2"/>
      <c r="H1143" s="32">
        <f>H1144</f>
        <v>13047.7</v>
      </c>
      <c r="I1143" s="32">
        <f>I1144</f>
        <v>12786.5</v>
      </c>
      <c r="J1143" s="32">
        <f>J1144</f>
        <v>15802</v>
      </c>
      <c r="K1143" s="32">
        <f>K1144</f>
        <v>15757</v>
      </c>
      <c r="L1143" s="32">
        <f t="shared" si="106"/>
        <v>99.715225920769527</v>
      </c>
      <c r="M1143" s="74"/>
      <c r="N1143" s="74"/>
      <c r="O1143" s="74"/>
      <c r="P1143" s="74"/>
      <c r="R1143" s="20"/>
    </row>
    <row r="1144" spans="1:18" ht="30" x14ac:dyDescent="0.25">
      <c r="A1144" s="22"/>
      <c r="B1144" s="34" t="s">
        <v>425</v>
      </c>
      <c r="C1144" s="2">
        <v>926</v>
      </c>
      <c r="D1144" s="2" t="s">
        <v>11</v>
      </c>
      <c r="E1144" s="2" t="s">
        <v>9</v>
      </c>
      <c r="F1144" s="2" t="s">
        <v>435</v>
      </c>
      <c r="G1144" s="2" t="s">
        <v>185</v>
      </c>
      <c r="H1144" s="35">
        <v>13047.7</v>
      </c>
      <c r="I1144" s="35">
        <v>12786.5</v>
      </c>
      <c r="J1144" s="35">
        <f>17000-1700+14+520+123-155</f>
        <v>15802</v>
      </c>
      <c r="K1144" s="35">
        <v>15757</v>
      </c>
      <c r="L1144" s="32">
        <f t="shared" si="106"/>
        <v>99.715225920769527</v>
      </c>
      <c r="M1144" s="75"/>
      <c r="N1144" s="75"/>
      <c r="O1144" s="75"/>
      <c r="P1144" s="75"/>
      <c r="R1144" s="3"/>
    </row>
    <row r="1145" spans="1:18" ht="60" hidden="1" x14ac:dyDescent="0.25">
      <c r="A1145" s="22"/>
      <c r="B1145" s="34" t="s">
        <v>475</v>
      </c>
      <c r="C1145" s="2">
        <v>926</v>
      </c>
      <c r="D1145" s="2" t="s">
        <v>11</v>
      </c>
      <c r="E1145" s="2" t="s">
        <v>9</v>
      </c>
      <c r="F1145" s="2" t="s">
        <v>625</v>
      </c>
      <c r="G1145" s="2"/>
      <c r="H1145" s="32">
        <f>H1146</f>
        <v>0</v>
      </c>
      <c r="I1145" s="32">
        <f>I1146</f>
        <v>0</v>
      </c>
      <c r="J1145" s="32"/>
      <c r="K1145" s="32"/>
      <c r="L1145" s="32" t="e">
        <f t="shared" si="106"/>
        <v>#DIV/0!</v>
      </c>
      <c r="M1145" s="75"/>
      <c r="N1145" s="75"/>
      <c r="O1145" s="75"/>
      <c r="P1145" s="75"/>
    </row>
    <row r="1146" spans="1:18" ht="30" hidden="1" x14ac:dyDescent="0.25">
      <c r="A1146" s="22"/>
      <c r="B1146" s="34" t="s">
        <v>95</v>
      </c>
      <c r="C1146" s="2">
        <v>926</v>
      </c>
      <c r="D1146" s="2" t="s">
        <v>11</v>
      </c>
      <c r="E1146" s="2" t="s">
        <v>9</v>
      </c>
      <c r="F1146" s="2" t="s">
        <v>625</v>
      </c>
      <c r="G1146" s="2" t="s">
        <v>542</v>
      </c>
      <c r="H1146" s="32"/>
      <c r="I1146" s="32"/>
      <c r="J1146" s="35"/>
      <c r="K1146" s="35"/>
      <c r="L1146" s="32" t="e">
        <f t="shared" si="106"/>
        <v>#DIV/0!</v>
      </c>
      <c r="M1146" s="75"/>
      <c r="N1146" s="75"/>
      <c r="O1146" s="75"/>
      <c r="P1146" s="75"/>
    </row>
    <row r="1147" spans="1:18" ht="191.25" customHeight="1" x14ac:dyDescent="0.25">
      <c r="A1147" s="22"/>
      <c r="B1147" s="31" t="s">
        <v>384</v>
      </c>
      <c r="C1147" s="2">
        <v>926</v>
      </c>
      <c r="D1147" s="2" t="s">
        <v>11</v>
      </c>
      <c r="E1147" s="2" t="s">
        <v>9</v>
      </c>
      <c r="F1147" s="2" t="s">
        <v>436</v>
      </c>
      <c r="G1147" s="2"/>
      <c r="H1147" s="43">
        <f>H1148</f>
        <v>194</v>
      </c>
      <c r="I1147" s="43">
        <f>I1148</f>
        <v>202</v>
      </c>
      <c r="J1147" s="43">
        <f>J1148</f>
        <v>264.89999999999998</v>
      </c>
      <c r="K1147" s="43">
        <f>K1148</f>
        <v>223</v>
      </c>
      <c r="L1147" s="32">
        <f t="shared" si="106"/>
        <v>84.182710456776149</v>
      </c>
      <c r="M1147" s="76"/>
      <c r="N1147" s="76"/>
      <c r="O1147" s="76"/>
      <c r="P1147" s="76"/>
    </row>
    <row r="1148" spans="1:18" ht="30" x14ac:dyDescent="0.25">
      <c r="A1148" s="22"/>
      <c r="B1148" s="34" t="s">
        <v>425</v>
      </c>
      <c r="C1148" s="2">
        <v>926</v>
      </c>
      <c r="D1148" s="2" t="s">
        <v>11</v>
      </c>
      <c r="E1148" s="2" t="s">
        <v>9</v>
      </c>
      <c r="F1148" s="2" t="s">
        <v>436</v>
      </c>
      <c r="G1148" s="2" t="s">
        <v>185</v>
      </c>
      <c r="H1148" s="35">
        <v>194</v>
      </c>
      <c r="I1148" s="35">
        <v>202</v>
      </c>
      <c r="J1148" s="35">
        <v>264.89999999999998</v>
      </c>
      <c r="K1148" s="35">
        <v>223</v>
      </c>
      <c r="L1148" s="32">
        <f t="shared" si="106"/>
        <v>84.182710456776149</v>
      </c>
      <c r="M1148" s="75"/>
      <c r="N1148" s="75"/>
      <c r="O1148" s="75"/>
      <c r="P1148" s="75"/>
    </row>
    <row r="1149" spans="1:18" ht="60" hidden="1" x14ac:dyDescent="0.25">
      <c r="A1149" s="22"/>
      <c r="B1149" s="34" t="s">
        <v>475</v>
      </c>
      <c r="C1149" s="2">
        <v>926</v>
      </c>
      <c r="D1149" s="2" t="s">
        <v>11</v>
      </c>
      <c r="E1149" s="2" t="s">
        <v>9</v>
      </c>
      <c r="F1149" s="2" t="s">
        <v>344</v>
      </c>
      <c r="G1149" s="2"/>
      <c r="H1149" s="32">
        <f>H1150</f>
        <v>0</v>
      </c>
      <c r="I1149" s="32">
        <f>I1150</f>
        <v>0</v>
      </c>
      <c r="J1149" s="32"/>
      <c r="K1149" s="32"/>
      <c r="L1149" s="32" t="e">
        <f t="shared" si="106"/>
        <v>#DIV/0!</v>
      </c>
      <c r="M1149" s="75"/>
      <c r="N1149" s="75"/>
      <c r="O1149" s="75"/>
      <c r="P1149" s="75"/>
    </row>
    <row r="1150" spans="1:18" ht="30" hidden="1" x14ac:dyDescent="0.25">
      <c r="A1150" s="22"/>
      <c r="B1150" s="34" t="s">
        <v>95</v>
      </c>
      <c r="C1150" s="2">
        <v>926</v>
      </c>
      <c r="D1150" s="2" t="s">
        <v>11</v>
      </c>
      <c r="E1150" s="2" t="s">
        <v>9</v>
      </c>
      <c r="F1150" s="2" t="s">
        <v>344</v>
      </c>
      <c r="G1150" s="2" t="s">
        <v>542</v>
      </c>
      <c r="H1150" s="32"/>
      <c r="I1150" s="32"/>
      <c r="J1150" s="35"/>
      <c r="K1150" s="35"/>
      <c r="L1150" s="32" t="e">
        <f t="shared" si="106"/>
        <v>#DIV/0!</v>
      </c>
      <c r="M1150" s="75"/>
      <c r="N1150" s="75"/>
      <c r="O1150" s="75"/>
      <c r="P1150" s="75"/>
    </row>
    <row r="1151" spans="1:18" ht="30" hidden="1" x14ac:dyDescent="0.25">
      <c r="A1151" s="22"/>
      <c r="B1151" s="34"/>
      <c r="C1151" s="2">
        <v>926</v>
      </c>
      <c r="D1151" s="2" t="s">
        <v>11</v>
      </c>
      <c r="E1151" s="2" t="s">
        <v>9</v>
      </c>
      <c r="F1151" s="2" t="s">
        <v>796</v>
      </c>
      <c r="G1151" s="2"/>
      <c r="H1151" s="32">
        <f t="shared" ref="H1151:K1152" si="109">H1152</f>
        <v>0</v>
      </c>
      <c r="I1151" s="32">
        <f t="shared" si="109"/>
        <v>0</v>
      </c>
      <c r="J1151" s="32">
        <f t="shared" si="109"/>
        <v>0</v>
      </c>
      <c r="K1151" s="32">
        <f t="shared" si="109"/>
        <v>0</v>
      </c>
      <c r="L1151" s="32" t="e">
        <f t="shared" si="106"/>
        <v>#DIV/0!</v>
      </c>
      <c r="M1151" s="74"/>
      <c r="N1151" s="74"/>
      <c r="O1151" s="74"/>
      <c r="P1151" s="74"/>
    </row>
    <row r="1152" spans="1:18" ht="30" hidden="1" x14ac:dyDescent="0.25">
      <c r="A1152" s="22"/>
      <c r="B1152" s="34" t="s">
        <v>308</v>
      </c>
      <c r="C1152" s="2">
        <v>926</v>
      </c>
      <c r="D1152" s="2" t="s">
        <v>11</v>
      </c>
      <c r="E1152" s="2" t="s">
        <v>9</v>
      </c>
      <c r="F1152" s="2" t="s">
        <v>795</v>
      </c>
      <c r="G1152" s="2"/>
      <c r="H1152" s="32">
        <f t="shared" si="109"/>
        <v>0</v>
      </c>
      <c r="I1152" s="32">
        <f t="shared" si="109"/>
        <v>0</v>
      </c>
      <c r="J1152" s="32">
        <f t="shared" si="109"/>
        <v>0</v>
      </c>
      <c r="K1152" s="32">
        <f t="shared" si="109"/>
        <v>0</v>
      </c>
      <c r="L1152" s="32" t="e">
        <f t="shared" si="106"/>
        <v>#DIV/0!</v>
      </c>
      <c r="M1152" s="74"/>
      <c r="N1152" s="74"/>
      <c r="O1152" s="74"/>
      <c r="P1152" s="74"/>
    </row>
    <row r="1153" spans="1:16" ht="30" hidden="1" x14ac:dyDescent="0.25">
      <c r="A1153" s="22"/>
      <c r="B1153" s="31" t="s">
        <v>143</v>
      </c>
      <c r="C1153" s="2">
        <v>926</v>
      </c>
      <c r="D1153" s="2" t="s">
        <v>11</v>
      </c>
      <c r="E1153" s="2" t="s">
        <v>9</v>
      </c>
      <c r="F1153" s="2" t="s">
        <v>795</v>
      </c>
      <c r="G1153" s="2" t="s">
        <v>362</v>
      </c>
      <c r="H1153" s="32"/>
      <c r="I1153" s="32"/>
      <c r="J1153" s="35">
        <v>0</v>
      </c>
      <c r="K1153" s="35">
        <v>0</v>
      </c>
      <c r="L1153" s="32" t="e">
        <f t="shared" si="106"/>
        <v>#DIV/0!</v>
      </c>
      <c r="M1153" s="75"/>
      <c r="N1153" s="75"/>
      <c r="O1153" s="75"/>
      <c r="P1153" s="75"/>
    </row>
    <row r="1154" spans="1:16" ht="45" hidden="1" x14ac:dyDescent="0.25">
      <c r="A1154" s="22"/>
      <c r="B1154" s="31" t="s">
        <v>507</v>
      </c>
      <c r="C1154" s="2" t="s">
        <v>149</v>
      </c>
      <c r="D1154" s="2" t="s">
        <v>11</v>
      </c>
      <c r="E1154" s="2" t="s">
        <v>9</v>
      </c>
      <c r="F1154" s="2" t="s">
        <v>656</v>
      </c>
      <c r="G1154" s="2"/>
      <c r="H1154" s="32">
        <f>H1155+H1158</f>
        <v>0</v>
      </c>
      <c r="I1154" s="32">
        <f>I1155+I1158</f>
        <v>0</v>
      </c>
      <c r="J1154" s="32">
        <f>J1155+J1158</f>
        <v>0</v>
      </c>
      <c r="K1154" s="32">
        <f>K1155+K1158</f>
        <v>0</v>
      </c>
      <c r="L1154" s="32" t="e">
        <f t="shared" si="106"/>
        <v>#DIV/0!</v>
      </c>
      <c r="M1154" s="74"/>
      <c r="N1154" s="74"/>
      <c r="O1154" s="74"/>
      <c r="P1154" s="74"/>
    </row>
    <row r="1155" spans="1:16" ht="30" hidden="1" x14ac:dyDescent="0.25">
      <c r="A1155" s="22"/>
      <c r="B1155" s="31" t="s">
        <v>635</v>
      </c>
      <c r="C1155" s="2" t="s">
        <v>149</v>
      </c>
      <c r="D1155" s="2" t="s">
        <v>11</v>
      </c>
      <c r="E1155" s="2" t="s">
        <v>9</v>
      </c>
      <c r="F1155" s="2" t="s">
        <v>657</v>
      </c>
      <c r="G1155" s="2"/>
      <c r="H1155" s="32">
        <f t="shared" ref="H1155:K1156" si="110">H1156</f>
        <v>0</v>
      </c>
      <c r="I1155" s="32">
        <f t="shared" si="110"/>
        <v>0</v>
      </c>
      <c r="J1155" s="32">
        <f t="shared" si="110"/>
        <v>0</v>
      </c>
      <c r="K1155" s="32">
        <f t="shared" si="110"/>
        <v>0</v>
      </c>
      <c r="L1155" s="32" t="e">
        <f t="shared" si="106"/>
        <v>#DIV/0!</v>
      </c>
      <c r="M1155" s="74"/>
      <c r="N1155" s="74"/>
      <c r="O1155" s="74"/>
      <c r="P1155" s="74"/>
    </row>
    <row r="1156" spans="1:16" ht="30" hidden="1" x14ac:dyDescent="0.25">
      <c r="A1156" s="22"/>
      <c r="B1156" s="31" t="s">
        <v>392</v>
      </c>
      <c r="C1156" s="2" t="s">
        <v>149</v>
      </c>
      <c r="D1156" s="2" t="s">
        <v>11</v>
      </c>
      <c r="E1156" s="2" t="s">
        <v>9</v>
      </c>
      <c r="F1156" s="2" t="s">
        <v>514</v>
      </c>
      <c r="G1156" s="2"/>
      <c r="H1156" s="32">
        <f t="shared" si="110"/>
        <v>0</v>
      </c>
      <c r="I1156" s="32">
        <f t="shared" si="110"/>
        <v>0</v>
      </c>
      <c r="J1156" s="32">
        <f t="shared" si="110"/>
        <v>0</v>
      </c>
      <c r="K1156" s="32">
        <f t="shared" si="110"/>
        <v>0</v>
      </c>
      <c r="L1156" s="32" t="e">
        <f t="shared" si="106"/>
        <v>#DIV/0!</v>
      </c>
      <c r="M1156" s="74"/>
      <c r="N1156" s="74"/>
      <c r="O1156" s="74"/>
      <c r="P1156" s="74"/>
    </row>
    <row r="1157" spans="1:16" ht="30" hidden="1" x14ac:dyDescent="0.25">
      <c r="A1157" s="22"/>
      <c r="B1157" s="34" t="s">
        <v>311</v>
      </c>
      <c r="C1157" s="2" t="s">
        <v>149</v>
      </c>
      <c r="D1157" s="2" t="s">
        <v>11</v>
      </c>
      <c r="E1157" s="2" t="s">
        <v>9</v>
      </c>
      <c r="F1157" s="2" t="s">
        <v>514</v>
      </c>
      <c r="G1157" s="2" t="s">
        <v>310</v>
      </c>
      <c r="H1157" s="32"/>
      <c r="I1157" s="32"/>
      <c r="J1157" s="35">
        <v>0</v>
      </c>
      <c r="K1157" s="35">
        <v>0</v>
      </c>
      <c r="L1157" s="32" t="e">
        <f t="shared" si="106"/>
        <v>#DIV/0!</v>
      </c>
      <c r="M1157" s="75"/>
      <c r="N1157" s="75"/>
      <c r="O1157" s="75"/>
      <c r="P1157" s="75"/>
    </row>
    <row r="1158" spans="1:16" ht="45" hidden="1" x14ac:dyDescent="0.25">
      <c r="A1158" s="22"/>
      <c r="B1158" s="31" t="s">
        <v>686</v>
      </c>
      <c r="C1158" s="2" t="s">
        <v>149</v>
      </c>
      <c r="D1158" s="2" t="s">
        <v>11</v>
      </c>
      <c r="E1158" s="2" t="s">
        <v>9</v>
      </c>
      <c r="F1158" s="2" t="s">
        <v>685</v>
      </c>
      <c r="G1158" s="2"/>
      <c r="H1158" s="32">
        <f t="shared" ref="H1158:K1159" si="111">H1159</f>
        <v>0</v>
      </c>
      <c r="I1158" s="32">
        <f t="shared" si="111"/>
        <v>0</v>
      </c>
      <c r="J1158" s="32">
        <f t="shared" si="111"/>
        <v>0</v>
      </c>
      <c r="K1158" s="32">
        <f t="shared" si="111"/>
        <v>0</v>
      </c>
      <c r="L1158" s="32" t="e">
        <f t="shared" si="106"/>
        <v>#DIV/0!</v>
      </c>
      <c r="M1158" s="74"/>
      <c r="N1158" s="74"/>
      <c r="O1158" s="74"/>
      <c r="P1158" s="74"/>
    </row>
    <row r="1159" spans="1:16" ht="30" hidden="1" x14ac:dyDescent="0.25">
      <c r="A1159" s="22"/>
      <c r="B1159" s="34" t="s">
        <v>308</v>
      </c>
      <c r="C1159" s="2" t="s">
        <v>149</v>
      </c>
      <c r="D1159" s="2" t="s">
        <v>11</v>
      </c>
      <c r="E1159" s="2" t="s">
        <v>9</v>
      </c>
      <c r="F1159" s="2" t="s">
        <v>684</v>
      </c>
      <c r="G1159" s="2"/>
      <c r="H1159" s="32">
        <f t="shared" si="111"/>
        <v>0</v>
      </c>
      <c r="I1159" s="32">
        <f t="shared" si="111"/>
        <v>0</v>
      </c>
      <c r="J1159" s="32">
        <f t="shared" si="111"/>
        <v>0</v>
      </c>
      <c r="K1159" s="32">
        <f t="shared" si="111"/>
        <v>0</v>
      </c>
      <c r="L1159" s="32" t="e">
        <f t="shared" si="106"/>
        <v>#DIV/0!</v>
      </c>
      <c r="M1159" s="74"/>
      <c r="N1159" s="74"/>
      <c r="O1159" s="74"/>
      <c r="P1159" s="74"/>
    </row>
    <row r="1160" spans="1:16" ht="30" hidden="1" x14ac:dyDescent="0.25">
      <c r="A1160" s="22"/>
      <c r="B1160" s="31" t="s">
        <v>143</v>
      </c>
      <c r="C1160" s="2" t="s">
        <v>149</v>
      </c>
      <c r="D1160" s="2" t="s">
        <v>11</v>
      </c>
      <c r="E1160" s="2" t="s">
        <v>9</v>
      </c>
      <c r="F1160" s="2" t="s">
        <v>684</v>
      </c>
      <c r="G1160" s="2" t="s">
        <v>362</v>
      </c>
      <c r="H1160" s="32"/>
      <c r="I1160" s="32"/>
      <c r="J1160" s="35">
        <v>0</v>
      </c>
      <c r="K1160" s="35">
        <v>0</v>
      </c>
      <c r="L1160" s="32" t="e">
        <f t="shared" si="106"/>
        <v>#DIV/0!</v>
      </c>
      <c r="M1160" s="75"/>
      <c r="N1160" s="75"/>
      <c r="O1160" s="75"/>
      <c r="P1160" s="75"/>
    </row>
    <row r="1161" spans="1:16" ht="1.5" hidden="1" customHeight="1" x14ac:dyDescent="0.25">
      <c r="A1161" s="22"/>
      <c r="B1161" s="31" t="s">
        <v>360</v>
      </c>
      <c r="C1161" s="2" t="s">
        <v>149</v>
      </c>
      <c r="D1161" s="2" t="s">
        <v>11</v>
      </c>
      <c r="E1161" s="2" t="s">
        <v>5</v>
      </c>
      <c r="F1161" s="2"/>
      <c r="G1161" s="2"/>
      <c r="H1161" s="32">
        <f t="shared" ref="H1161:K1164" si="112">H1162</f>
        <v>0</v>
      </c>
      <c r="I1161" s="32">
        <f t="shared" si="112"/>
        <v>0</v>
      </c>
      <c r="J1161" s="32">
        <f t="shared" si="112"/>
        <v>0</v>
      </c>
      <c r="K1161" s="32">
        <f t="shared" si="112"/>
        <v>0</v>
      </c>
      <c r="L1161" s="32" t="e">
        <f t="shared" ref="L1161:L1224" si="113">K1161/J1161*100</f>
        <v>#DIV/0!</v>
      </c>
      <c r="M1161" s="74"/>
      <c r="N1161" s="74"/>
      <c r="O1161" s="74"/>
      <c r="P1161" s="74"/>
    </row>
    <row r="1162" spans="1:16" ht="45" hidden="1" x14ac:dyDescent="0.25">
      <c r="A1162" s="22"/>
      <c r="B1162" s="31" t="s">
        <v>507</v>
      </c>
      <c r="C1162" s="2" t="s">
        <v>149</v>
      </c>
      <c r="D1162" s="2" t="s">
        <v>11</v>
      </c>
      <c r="E1162" s="2" t="s">
        <v>5</v>
      </c>
      <c r="F1162" s="2" t="s">
        <v>656</v>
      </c>
      <c r="G1162" s="2"/>
      <c r="H1162" s="32">
        <f t="shared" si="112"/>
        <v>0</v>
      </c>
      <c r="I1162" s="32">
        <f t="shared" si="112"/>
        <v>0</v>
      </c>
      <c r="J1162" s="32">
        <f t="shared" si="112"/>
        <v>0</v>
      </c>
      <c r="K1162" s="32">
        <f t="shared" si="112"/>
        <v>0</v>
      </c>
      <c r="L1162" s="32" t="e">
        <f t="shared" si="113"/>
        <v>#DIV/0!</v>
      </c>
      <c r="M1162" s="74"/>
      <c r="N1162" s="74"/>
      <c r="O1162" s="74"/>
      <c r="P1162" s="74"/>
    </row>
    <row r="1163" spans="1:16" ht="30" hidden="1" x14ac:dyDescent="0.25">
      <c r="A1163" s="22"/>
      <c r="B1163" s="31" t="s">
        <v>635</v>
      </c>
      <c r="C1163" s="2" t="s">
        <v>149</v>
      </c>
      <c r="D1163" s="2" t="s">
        <v>11</v>
      </c>
      <c r="E1163" s="2" t="s">
        <v>5</v>
      </c>
      <c r="F1163" s="2" t="s">
        <v>657</v>
      </c>
      <c r="G1163" s="2"/>
      <c r="H1163" s="32">
        <f t="shared" si="112"/>
        <v>0</v>
      </c>
      <c r="I1163" s="32">
        <f t="shared" si="112"/>
        <v>0</v>
      </c>
      <c r="J1163" s="32">
        <f t="shared" si="112"/>
        <v>0</v>
      </c>
      <c r="K1163" s="32">
        <f t="shared" si="112"/>
        <v>0</v>
      </c>
      <c r="L1163" s="32" t="e">
        <f t="shared" si="113"/>
        <v>#DIV/0!</v>
      </c>
      <c r="M1163" s="74"/>
      <c r="N1163" s="74"/>
      <c r="O1163" s="74"/>
      <c r="P1163" s="74"/>
    </row>
    <row r="1164" spans="1:16" ht="30" hidden="1" x14ac:dyDescent="0.25">
      <c r="A1164" s="22"/>
      <c r="B1164" s="31" t="s">
        <v>392</v>
      </c>
      <c r="C1164" s="2" t="s">
        <v>149</v>
      </c>
      <c r="D1164" s="2" t="s">
        <v>11</v>
      </c>
      <c r="E1164" s="2" t="s">
        <v>5</v>
      </c>
      <c r="F1164" s="2" t="s">
        <v>459</v>
      </c>
      <c r="G1164" s="2"/>
      <c r="H1164" s="32">
        <f t="shared" si="112"/>
        <v>0</v>
      </c>
      <c r="I1164" s="32">
        <f t="shared" si="112"/>
        <v>0</v>
      </c>
      <c r="J1164" s="32">
        <f t="shared" si="112"/>
        <v>0</v>
      </c>
      <c r="K1164" s="32">
        <f t="shared" si="112"/>
        <v>0</v>
      </c>
      <c r="L1164" s="32" t="e">
        <f t="shared" si="113"/>
        <v>#DIV/0!</v>
      </c>
      <c r="M1164" s="74"/>
      <c r="N1164" s="74"/>
      <c r="O1164" s="74"/>
      <c r="P1164" s="74"/>
    </row>
    <row r="1165" spans="1:16" ht="30" hidden="1" x14ac:dyDescent="0.25">
      <c r="A1165" s="22"/>
      <c r="B1165" s="34" t="s">
        <v>311</v>
      </c>
      <c r="C1165" s="2" t="s">
        <v>149</v>
      </c>
      <c r="D1165" s="2" t="s">
        <v>11</v>
      </c>
      <c r="E1165" s="2" t="s">
        <v>5</v>
      </c>
      <c r="F1165" s="2" t="s">
        <v>459</v>
      </c>
      <c r="G1165" s="2" t="s">
        <v>310</v>
      </c>
      <c r="H1165" s="32"/>
      <c r="I1165" s="32"/>
      <c r="J1165" s="35">
        <v>0</v>
      </c>
      <c r="K1165" s="35">
        <v>0</v>
      </c>
      <c r="L1165" s="32" t="e">
        <f t="shared" si="113"/>
        <v>#DIV/0!</v>
      </c>
      <c r="M1165" s="75"/>
      <c r="N1165" s="75"/>
      <c r="O1165" s="75"/>
      <c r="P1165" s="75"/>
    </row>
    <row r="1166" spans="1:16" ht="19.5" customHeight="1" x14ac:dyDescent="0.25">
      <c r="A1166" s="22"/>
      <c r="B1166" s="31" t="s">
        <v>89</v>
      </c>
      <c r="C1166" s="2">
        <v>926</v>
      </c>
      <c r="D1166" s="2" t="s">
        <v>148</v>
      </c>
      <c r="E1166" s="2" t="s">
        <v>719</v>
      </c>
      <c r="F1166" s="2"/>
      <c r="G1166" s="2"/>
      <c r="H1166" s="32" t="e">
        <f>H1167+H1231</f>
        <v>#REF!</v>
      </c>
      <c r="I1166" s="32" t="e">
        <f>I1167+I1231</f>
        <v>#REF!</v>
      </c>
      <c r="J1166" s="32">
        <f>J1167+J1231</f>
        <v>14941.8</v>
      </c>
      <c r="K1166" s="32">
        <f>K1167+K1231</f>
        <v>13398.9</v>
      </c>
      <c r="L1166" s="32">
        <f t="shared" si="113"/>
        <v>89.67393486728507</v>
      </c>
      <c r="M1166" s="74"/>
      <c r="N1166" s="74"/>
      <c r="O1166" s="74"/>
      <c r="P1166" s="74"/>
    </row>
    <row r="1167" spans="1:16" ht="18" customHeight="1" x14ac:dyDescent="0.25">
      <c r="A1167" s="22"/>
      <c r="B1167" s="31" t="s">
        <v>538</v>
      </c>
      <c r="C1167" s="2">
        <v>926</v>
      </c>
      <c r="D1167" s="2" t="s">
        <v>148</v>
      </c>
      <c r="E1167" s="2" t="s">
        <v>3</v>
      </c>
      <c r="F1167" s="2"/>
      <c r="G1167" s="2"/>
      <c r="H1167" s="32" t="e">
        <f>H1168+H1227</f>
        <v>#REF!</v>
      </c>
      <c r="I1167" s="32" t="e">
        <f>I1168+I1227</f>
        <v>#REF!</v>
      </c>
      <c r="J1167" s="32">
        <f>J1168+J1227</f>
        <v>9669.2999999999993</v>
      </c>
      <c r="K1167" s="32">
        <f>K1168+K1227</f>
        <v>8277.4</v>
      </c>
      <c r="L1167" s="32">
        <f t="shared" si="113"/>
        <v>85.604955891326156</v>
      </c>
      <c r="M1167" s="74"/>
      <c r="N1167" s="74"/>
      <c r="O1167" s="74"/>
      <c r="P1167" s="74"/>
    </row>
    <row r="1168" spans="1:16" ht="30" x14ac:dyDescent="0.25">
      <c r="A1168" s="22"/>
      <c r="B1168" s="31" t="s">
        <v>346</v>
      </c>
      <c r="C1168" s="2">
        <v>926</v>
      </c>
      <c r="D1168" s="2" t="s">
        <v>148</v>
      </c>
      <c r="E1168" s="2" t="s">
        <v>3</v>
      </c>
      <c r="F1168" s="2" t="s">
        <v>444</v>
      </c>
      <c r="G1168" s="2"/>
      <c r="H1168" s="32" t="e">
        <f>H1169+H1199</f>
        <v>#REF!</v>
      </c>
      <c r="I1168" s="32" t="e">
        <f>I1169+I1199</f>
        <v>#REF!</v>
      </c>
      <c r="J1168" s="32">
        <f>J1169+J1199+J1221+J1224</f>
        <v>9639.2999999999993</v>
      </c>
      <c r="K1168" s="32">
        <f>K1169+K1199+K1221+K1224</f>
        <v>8247.4</v>
      </c>
      <c r="L1168" s="32">
        <f t="shared" si="113"/>
        <v>85.560154783023663</v>
      </c>
      <c r="M1168" s="74"/>
      <c r="N1168" s="74"/>
      <c r="O1168" s="74"/>
      <c r="P1168" s="74"/>
    </row>
    <row r="1169" spans="1:18" ht="30" x14ac:dyDescent="0.25">
      <c r="A1169" s="22"/>
      <c r="B1169" s="31" t="s">
        <v>614</v>
      </c>
      <c r="C1169" s="2">
        <v>926</v>
      </c>
      <c r="D1169" s="2" t="s">
        <v>148</v>
      </c>
      <c r="E1169" s="2" t="s">
        <v>3</v>
      </c>
      <c r="F1169" s="2" t="s">
        <v>445</v>
      </c>
      <c r="G1169" s="2"/>
      <c r="H1169" s="32" t="e">
        <f>H1172+#REF!</f>
        <v>#REF!</v>
      </c>
      <c r="I1169" s="32" t="e">
        <f>I1172+#REF!</f>
        <v>#REF!</v>
      </c>
      <c r="J1169" s="32">
        <f>J1172+J1170+J1178+J1183+J1196</f>
        <v>2376.6</v>
      </c>
      <c r="K1169" s="32">
        <f>K1172+K1178+K1183+K1198</f>
        <v>1308.8</v>
      </c>
      <c r="L1169" s="32">
        <f t="shared" si="113"/>
        <v>55.07026845072793</v>
      </c>
      <c r="M1169" s="74"/>
      <c r="N1169" s="74"/>
      <c r="O1169" s="74"/>
      <c r="P1169" s="74"/>
    </row>
    <row r="1170" spans="1:18" ht="45" hidden="1" x14ac:dyDescent="0.25">
      <c r="A1170" s="22"/>
      <c r="B1170" s="34" t="s">
        <v>615</v>
      </c>
      <c r="C1170" s="2">
        <v>926</v>
      </c>
      <c r="D1170" s="2" t="s">
        <v>148</v>
      </c>
      <c r="E1170" s="2" t="s">
        <v>3</v>
      </c>
      <c r="F1170" s="2" t="s">
        <v>236</v>
      </c>
      <c r="G1170" s="2"/>
      <c r="H1170" s="32"/>
      <c r="I1170" s="32"/>
      <c r="J1170" s="32">
        <f>J1171</f>
        <v>0</v>
      </c>
      <c r="K1170" s="32">
        <f>K1171</f>
        <v>0</v>
      </c>
      <c r="L1170" s="32" t="e">
        <f t="shared" si="113"/>
        <v>#DIV/0!</v>
      </c>
      <c r="M1170" s="74"/>
      <c r="N1170" s="74"/>
      <c r="O1170" s="74"/>
      <c r="P1170" s="74"/>
    </row>
    <row r="1171" spans="1:18" ht="30" hidden="1" x14ac:dyDescent="0.25">
      <c r="A1171" s="22"/>
      <c r="B1171" s="34" t="s">
        <v>95</v>
      </c>
      <c r="C1171" s="2">
        <v>926</v>
      </c>
      <c r="D1171" s="2" t="s">
        <v>148</v>
      </c>
      <c r="E1171" s="2" t="s">
        <v>3</v>
      </c>
      <c r="F1171" s="2" t="s">
        <v>236</v>
      </c>
      <c r="G1171" s="2" t="s">
        <v>542</v>
      </c>
      <c r="H1171" s="32"/>
      <c r="I1171" s="32"/>
      <c r="J1171" s="35">
        <v>0</v>
      </c>
      <c r="K1171" s="35">
        <v>0</v>
      </c>
      <c r="L1171" s="32" t="e">
        <f t="shared" si="113"/>
        <v>#DIV/0!</v>
      </c>
      <c r="M1171" s="75"/>
      <c r="N1171" s="75"/>
      <c r="O1171" s="75"/>
      <c r="P1171" s="75"/>
    </row>
    <row r="1172" spans="1:18" ht="30" x14ac:dyDescent="0.25">
      <c r="A1172" s="22"/>
      <c r="B1172" s="31" t="s">
        <v>393</v>
      </c>
      <c r="C1172" s="2">
        <v>926</v>
      </c>
      <c r="D1172" s="2" t="s">
        <v>148</v>
      </c>
      <c r="E1172" s="2" t="s">
        <v>3</v>
      </c>
      <c r="F1172" s="2" t="s">
        <v>590</v>
      </c>
      <c r="G1172" s="2"/>
      <c r="H1172" s="32">
        <f>H1173</f>
        <v>681.1</v>
      </c>
      <c r="I1172" s="32">
        <f>I1173</f>
        <v>667.4</v>
      </c>
      <c r="J1172" s="32">
        <f>J1173+J1176</f>
        <v>767.4</v>
      </c>
      <c r="K1172" s="32">
        <f>K1173+K1176</f>
        <v>624.6</v>
      </c>
      <c r="L1172" s="32">
        <f t="shared" si="113"/>
        <v>81.391712275215028</v>
      </c>
      <c r="M1172" s="74"/>
      <c r="N1172" s="74"/>
      <c r="O1172" s="74"/>
      <c r="P1172" s="74"/>
    </row>
    <row r="1173" spans="1:18" ht="222.75" customHeight="1" x14ac:dyDescent="0.25">
      <c r="A1173" s="22"/>
      <c r="B1173" s="31" t="s">
        <v>105</v>
      </c>
      <c r="C1173" s="2">
        <v>926</v>
      </c>
      <c r="D1173" s="2" t="s">
        <v>148</v>
      </c>
      <c r="E1173" s="2" t="s">
        <v>3</v>
      </c>
      <c r="F1173" s="2" t="s">
        <v>591</v>
      </c>
      <c r="G1173" s="2"/>
      <c r="H1173" s="32">
        <f>H1174</f>
        <v>681.1</v>
      </c>
      <c r="I1173" s="32">
        <f>I1174</f>
        <v>667.4</v>
      </c>
      <c r="J1173" s="32">
        <f>J1174+J1175</f>
        <v>767.4</v>
      </c>
      <c r="K1173" s="32">
        <f>K1174+K1175</f>
        <v>624.6</v>
      </c>
      <c r="L1173" s="32">
        <f t="shared" si="113"/>
        <v>81.391712275215028</v>
      </c>
      <c r="M1173" s="74"/>
      <c r="N1173" s="74"/>
      <c r="O1173" s="74"/>
      <c r="P1173" s="74"/>
    </row>
    <row r="1174" spans="1:18" ht="30" x14ac:dyDescent="0.25">
      <c r="A1174" s="22"/>
      <c r="B1174" s="34" t="s">
        <v>95</v>
      </c>
      <c r="C1174" s="2">
        <v>926</v>
      </c>
      <c r="D1174" s="2" t="s">
        <v>148</v>
      </c>
      <c r="E1174" s="2" t="s">
        <v>3</v>
      </c>
      <c r="F1174" s="2" t="s">
        <v>591</v>
      </c>
      <c r="G1174" s="2" t="s">
        <v>542</v>
      </c>
      <c r="H1174" s="35">
        <v>681.1</v>
      </c>
      <c r="I1174" s="35">
        <v>667.4</v>
      </c>
      <c r="J1174" s="35">
        <f>600+210+60-5-97.6</f>
        <v>767.4</v>
      </c>
      <c r="K1174" s="35">
        <v>624.6</v>
      </c>
      <c r="L1174" s="32">
        <f t="shared" si="113"/>
        <v>81.391712275215028</v>
      </c>
      <c r="M1174" s="75"/>
      <c r="N1174" s="75"/>
      <c r="O1174" s="75"/>
      <c r="P1174" s="75"/>
      <c r="R1174" s="3"/>
    </row>
    <row r="1175" spans="1:18" ht="30" hidden="1" x14ac:dyDescent="0.25">
      <c r="A1175" s="22"/>
      <c r="B1175" s="34" t="s">
        <v>425</v>
      </c>
      <c r="C1175" s="2">
        <v>926</v>
      </c>
      <c r="D1175" s="2" t="s">
        <v>148</v>
      </c>
      <c r="E1175" s="2" t="s">
        <v>3</v>
      </c>
      <c r="F1175" s="2" t="s">
        <v>591</v>
      </c>
      <c r="G1175" s="2" t="s">
        <v>185</v>
      </c>
      <c r="H1175" s="32"/>
      <c r="I1175" s="32"/>
      <c r="J1175" s="35">
        <v>0</v>
      </c>
      <c r="K1175" s="35">
        <v>0</v>
      </c>
      <c r="L1175" s="32" t="e">
        <f t="shared" si="113"/>
        <v>#DIV/0!</v>
      </c>
      <c r="M1175" s="75"/>
      <c r="N1175" s="75"/>
      <c r="O1175" s="75"/>
      <c r="P1175" s="75"/>
    </row>
    <row r="1176" spans="1:18" ht="30" hidden="1" x14ac:dyDescent="0.25">
      <c r="A1176" s="22"/>
      <c r="B1176" s="34" t="s">
        <v>853</v>
      </c>
      <c r="C1176" s="2">
        <v>926</v>
      </c>
      <c r="D1176" s="2" t="s">
        <v>148</v>
      </c>
      <c r="E1176" s="2" t="s">
        <v>3</v>
      </c>
      <c r="F1176" s="2" t="s">
        <v>852</v>
      </c>
      <c r="G1176" s="2"/>
      <c r="H1176" s="32"/>
      <c r="I1176" s="32"/>
      <c r="J1176" s="35">
        <f>J1177</f>
        <v>0</v>
      </c>
      <c r="K1176" s="35">
        <f>K1177</f>
        <v>0</v>
      </c>
      <c r="L1176" s="32" t="e">
        <f t="shared" si="113"/>
        <v>#DIV/0!</v>
      </c>
      <c r="M1176" s="75"/>
      <c r="N1176" s="75"/>
      <c r="O1176" s="75"/>
      <c r="P1176" s="75"/>
    </row>
    <row r="1177" spans="1:18" ht="30" hidden="1" x14ac:dyDescent="0.25">
      <c r="A1177" s="22"/>
      <c r="B1177" s="34" t="s">
        <v>95</v>
      </c>
      <c r="C1177" s="2">
        <v>926</v>
      </c>
      <c r="D1177" s="2" t="s">
        <v>148</v>
      </c>
      <c r="E1177" s="2" t="s">
        <v>3</v>
      </c>
      <c r="F1177" s="2" t="s">
        <v>852</v>
      </c>
      <c r="G1177" s="2" t="s">
        <v>542</v>
      </c>
      <c r="H1177" s="32"/>
      <c r="I1177" s="32"/>
      <c r="J1177" s="35">
        <v>0</v>
      </c>
      <c r="K1177" s="35">
        <v>0</v>
      </c>
      <c r="L1177" s="32" t="e">
        <f t="shared" si="113"/>
        <v>#DIV/0!</v>
      </c>
      <c r="M1177" s="75"/>
      <c r="N1177" s="75"/>
      <c r="O1177" s="75"/>
      <c r="P1177" s="75"/>
    </row>
    <row r="1178" spans="1:18" ht="45" x14ac:dyDescent="0.25">
      <c r="A1178" s="22"/>
      <c r="B1178" s="34" t="s">
        <v>857</v>
      </c>
      <c r="C1178" s="2">
        <v>926</v>
      </c>
      <c r="D1178" s="2" t="s">
        <v>148</v>
      </c>
      <c r="E1178" s="2" t="s">
        <v>3</v>
      </c>
      <c r="F1178" s="2" t="s">
        <v>858</v>
      </c>
      <c r="G1178" s="2"/>
      <c r="H1178" s="32"/>
      <c r="I1178" s="32"/>
      <c r="J1178" s="35">
        <f>J1181+J1179</f>
        <v>1300</v>
      </c>
      <c r="K1178" s="35">
        <f>K1181+K1179</f>
        <v>375</v>
      </c>
      <c r="L1178" s="32">
        <f t="shared" si="113"/>
        <v>28.846153846153843</v>
      </c>
      <c r="M1178" s="75"/>
      <c r="N1178" s="75"/>
      <c r="O1178" s="75"/>
      <c r="P1178" s="75"/>
    </row>
    <row r="1179" spans="1:18" ht="30" x14ac:dyDescent="0.25">
      <c r="A1179" s="22"/>
      <c r="B1179" s="34" t="s">
        <v>1069</v>
      </c>
      <c r="C1179" s="2">
        <v>926</v>
      </c>
      <c r="D1179" s="2" t="s">
        <v>148</v>
      </c>
      <c r="E1179" s="2" t="s">
        <v>3</v>
      </c>
      <c r="F1179" s="2" t="s">
        <v>1068</v>
      </c>
      <c r="G1179" s="2"/>
      <c r="H1179" s="32"/>
      <c r="I1179" s="32"/>
      <c r="J1179" s="35">
        <f>J1180</f>
        <v>175</v>
      </c>
      <c r="K1179" s="35">
        <f>K1180</f>
        <v>175</v>
      </c>
      <c r="L1179" s="32">
        <f t="shared" si="113"/>
        <v>100</v>
      </c>
      <c r="M1179" s="75"/>
      <c r="N1179" s="75"/>
      <c r="O1179" s="75"/>
      <c r="P1179" s="75"/>
    </row>
    <row r="1180" spans="1:18" ht="30" x14ac:dyDescent="0.25">
      <c r="A1180" s="22"/>
      <c r="B1180" s="34" t="s">
        <v>95</v>
      </c>
      <c r="C1180" s="2">
        <v>926</v>
      </c>
      <c r="D1180" s="2" t="s">
        <v>148</v>
      </c>
      <c r="E1180" s="2" t="s">
        <v>3</v>
      </c>
      <c r="F1180" s="2" t="s">
        <v>1068</v>
      </c>
      <c r="G1180" s="2" t="s">
        <v>542</v>
      </c>
      <c r="H1180" s="32"/>
      <c r="I1180" s="32"/>
      <c r="J1180" s="35">
        <v>175</v>
      </c>
      <c r="K1180" s="35">
        <v>175</v>
      </c>
      <c r="L1180" s="32">
        <f t="shared" si="113"/>
        <v>100</v>
      </c>
      <c r="M1180" s="75"/>
      <c r="N1180" s="75"/>
      <c r="O1180" s="75"/>
      <c r="P1180" s="75"/>
    </row>
    <row r="1181" spans="1:18" ht="30" x14ac:dyDescent="0.25">
      <c r="A1181" s="22"/>
      <c r="B1181" s="34" t="s">
        <v>860</v>
      </c>
      <c r="C1181" s="2">
        <v>926</v>
      </c>
      <c r="D1181" s="2" t="s">
        <v>148</v>
      </c>
      <c r="E1181" s="2" t="s">
        <v>3</v>
      </c>
      <c r="F1181" s="2" t="s">
        <v>859</v>
      </c>
      <c r="G1181" s="2"/>
      <c r="H1181" s="32"/>
      <c r="I1181" s="32"/>
      <c r="J1181" s="35">
        <f>J1182</f>
        <v>1125</v>
      </c>
      <c r="K1181" s="35">
        <f>K1182</f>
        <v>200</v>
      </c>
      <c r="L1181" s="32">
        <f t="shared" si="113"/>
        <v>17.777777777777779</v>
      </c>
      <c r="M1181" s="75"/>
      <c r="N1181" s="75"/>
      <c r="O1181" s="75"/>
      <c r="P1181" s="75"/>
    </row>
    <row r="1182" spans="1:18" ht="166.5" customHeight="1" x14ac:dyDescent="0.25">
      <c r="A1182" s="22"/>
      <c r="B1182" s="33" t="s">
        <v>512</v>
      </c>
      <c r="C1182" s="2">
        <v>926</v>
      </c>
      <c r="D1182" s="2" t="s">
        <v>148</v>
      </c>
      <c r="E1182" s="2" t="s">
        <v>3</v>
      </c>
      <c r="F1182" s="2" t="s">
        <v>859</v>
      </c>
      <c r="G1182" s="2" t="s">
        <v>751</v>
      </c>
      <c r="H1182" s="32"/>
      <c r="I1182" s="32"/>
      <c r="J1182" s="35">
        <f>3000-175-1700</f>
        <v>1125</v>
      </c>
      <c r="K1182" s="35">
        <v>200</v>
      </c>
      <c r="L1182" s="32">
        <f t="shared" si="113"/>
        <v>17.777777777777779</v>
      </c>
      <c r="M1182" s="75"/>
      <c r="N1182" s="75"/>
      <c r="O1182" s="75"/>
      <c r="P1182" s="75"/>
    </row>
    <row r="1183" spans="1:18" ht="72" customHeight="1" x14ac:dyDescent="0.25">
      <c r="A1183" s="22"/>
      <c r="B1183" s="34" t="s">
        <v>72</v>
      </c>
      <c r="C1183" s="2">
        <v>926</v>
      </c>
      <c r="D1183" s="2" t="s">
        <v>148</v>
      </c>
      <c r="E1183" s="2" t="s">
        <v>3</v>
      </c>
      <c r="F1183" s="2" t="s">
        <v>70</v>
      </c>
      <c r="G1183" s="2"/>
      <c r="H1183" s="32"/>
      <c r="I1183" s="32"/>
      <c r="J1183" s="35">
        <f>J1188+J1187+J1184</f>
        <v>211.6</v>
      </c>
      <c r="K1183" s="35">
        <f>K1188+K1187+K1184</f>
        <v>211.6</v>
      </c>
      <c r="L1183" s="32">
        <f t="shared" si="113"/>
        <v>100</v>
      </c>
      <c r="M1183" s="75"/>
      <c r="N1183" s="75"/>
      <c r="O1183" s="75"/>
      <c r="P1183" s="75"/>
    </row>
    <row r="1184" spans="1:18" ht="66" customHeight="1" x14ac:dyDescent="0.25">
      <c r="A1184" s="22"/>
      <c r="B1184" s="34" t="s">
        <v>1132</v>
      </c>
      <c r="C1184" s="2">
        <v>926</v>
      </c>
      <c r="D1184" s="2" t="s">
        <v>148</v>
      </c>
      <c r="E1184" s="2" t="s">
        <v>3</v>
      </c>
      <c r="F1184" s="2" t="s">
        <v>1131</v>
      </c>
      <c r="G1184" s="2"/>
      <c r="H1184" s="32"/>
      <c r="I1184" s="32"/>
      <c r="J1184" s="35">
        <f>J1185</f>
        <v>211.6</v>
      </c>
      <c r="K1184" s="35">
        <f>K1185</f>
        <v>211.6</v>
      </c>
      <c r="L1184" s="32">
        <f t="shared" si="113"/>
        <v>100</v>
      </c>
      <c r="M1184" s="75"/>
      <c r="N1184" s="75"/>
      <c r="O1184" s="75"/>
      <c r="P1184" s="75"/>
    </row>
    <row r="1185" spans="1:16" ht="36" customHeight="1" x14ac:dyDescent="0.25">
      <c r="A1185" s="22"/>
      <c r="B1185" s="34" t="s">
        <v>95</v>
      </c>
      <c r="C1185" s="2">
        <v>926</v>
      </c>
      <c r="D1185" s="2" t="s">
        <v>148</v>
      </c>
      <c r="E1185" s="2" t="s">
        <v>3</v>
      </c>
      <c r="F1185" s="2" t="s">
        <v>1131</v>
      </c>
      <c r="G1185" s="2" t="s">
        <v>542</v>
      </c>
      <c r="H1185" s="32"/>
      <c r="I1185" s="32"/>
      <c r="J1185" s="35">
        <v>211.6</v>
      </c>
      <c r="K1185" s="35">
        <v>211.6</v>
      </c>
      <c r="L1185" s="32">
        <f t="shared" si="113"/>
        <v>100</v>
      </c>
      <c r="M1185" s="75"/>
      <c r="N1185" s="75"/>
      <c r="O1185" s="75"/>
      <c r="P1185" s="75"/>
    </row>
    <row r="1186" spans="1:16" ht="30" hidden="1" x14ac:dyDescent="0.25">
      <c r="A1186" s="22"/>
      <c r="B1186" s="34" t="s">
        <v>69</v>
      </c>
      <c r="C1186" s="2">
        <v>926</v>
      </c>
      <c r="D1186" s="2" t="s">
        <v>148</v>
      </c>
      <c r="E1186" s="2" t="s">
        <v>3</v>
      </c>
      <c r="F1186" s="2" t="s">
        <v>932</v>
      </c>
      <c r="G1186" s="2"/>
      <c r="H1186" s="32"/>
      <c r="I1186" s="32"/>
      <c r="J1186" s="35">
        <f>J1187</f>
        <v>0</v>
      </c>
      <c r="K1186" s="35">
        <f>K1187</f>
        <v>0</v>
      </c>
      <c r="L1186" s="32" t="e">
        <f t="shared" si="113"/>
        <v>#DIV/0!</v>
      </c>
      <c r="M1186" s="75"/>
      <c r="N1186" s="75"/>
      <c r="O1186" s="75"/>
      <c r="P1186" s="75"/>
    </row>
    <row r="1187" spans="1:16" ht="30" hidden="1" x14ac:dyDescent="0.25">
      <c r="A1187" s="22"/>
      <c r="B1187" s="34" t="s">
        <v>95</v>
      </c>
      <c r="C1187" s="2">
        <v>926</v>
      </c>
      <c r="D1187" s="2" t="s">
        <v>148</v>
      </c>
      <c r="E1187" s="2" t="s">
        <v>3</v>
      </c>
      <c r="F1187" s="2" t="s">
        <v>932</v>
      </c>
      <c r="G1187" s="2" t="s">
        <v>542</v>
      </c>
      <c r="H1187" s="32"/>
      <c r="I1187" s="32"/>
      <c r="J1187" s="35">
        <f>1.3-1.3</f>
        <v>0</v>
      </c>
      <c r="K1187" s="35"/>
      <c r="L1187" s="32" t="e">
        <f t="shared" si="113"/>
        <v>#DIV/0!</v>
      </c>
      <c r="M1187" s="75"/>
      <c r="N1187" s="75"/>
      <c r="O1187" s="75"/>
      <c r="P1187" s="75"/>
    </row>
    <row r="1188" spans="1:16" ht="30" hidden="1" x14ac:dyDescent="0.25">
      <c r="A1188" s="22"/>
      <c r="B1188" s="34" t="s">
        <v>69</v>
      </c>
      <c r="C1188" s="2">
        <v>926</v>
      </c>
      <c r="D1188" s="2" t="s">
        <v>148</v>
      </c>
      <c r="E1188" s="2" t="s">
        <v>3</v>
      </c>
      <c r="F1188" s="2" t="s">
        <v>67</v>
      </c>
      <c r="G1188" s="2"/>
      <c r="H1188" s="32"/>
      <c r="I1188" s="32"/>
      <c r="J1188" s="35">
        <f>J1189</f>
        <v>0</v>
      </c>
      <c r="K1188" s="35">
        <f>K1189</f>
        <v>0</v>
      </c>
      <c r="L1188" s="32" t="e">
        <f t="shared" si="113"/>
        <v>#DIV/0!</v>
      </c>
      <c r="M1188" s="75"/>
      <c r="N1188" s="75"/>
      <c r="O1188" s="75"/>
      <c r="P1188" s="75"/>
    </row>
    <row r="1189" spans="1:16" ht="30" hidden="1" x14ac:dyDescent="0.25">
      <c r="A1189" s="22"/>
      <c r="B1189" s="34" t="s">
        <v>95</v>
      </c>
      <c r="C1189" s="2">
        <v>926</v>
      </c>
      <c r="D1189" s="2" t="s">
        <v>148</v>
      </c>
      <c r="E1189" s="2" t="s">
        <v>3</v>
      </c>
      <c r="F1189" s="2" t="s">
        <v>67</v>
      </c>
      <c r="G1189" s="2" t="s">
        <v>542</v>
      </c>
      <c r="H1189" s="32"/>
      <c r="I1189" s="32"/>
      <c r="J1189" s="35">
        <f>1.3+23.2-24.5</f>
        <v>0</v>
      </c>
      <c r="K1189" s="35"/>
      <c r="L1189" s="32" t="e">
        <f t="shared" si="113"/>
        <v>#DIV/0!</v>
      </c>
      <c r="M1189" s="75"/>
      <c r="N1189" s="75"/>
      <c r="O1189" s="75"/>
      <c r="P1189" s="75"/>
    </row>
    <row r="1190" spans="1:16" ht="90" hidden="1" x14ac:dyDescent="0.25">
      <c r="A1190" s="22"/>
      <c r="B1190" s="34" t="s">
        <v>73</v>
      </c>
      <c r="C1190" s="2">
        <v>926</v>
      </c>
      <c r="D1190" s="2" t="s">
        <v>148</v>
      </c>
      <c r="E1190" s="2" t="s">
        <v>3</v>
      </c>
      <c r="F1190" s="2" t="s">
        <v>71</v>
      </c>
      <c r="G1190" s="2"/>
      <c r="H1190" s="32"/>
      <c r="I1190" s="32"/>
      <c r="J1190" s="35">
        <f>J1191</f>
        <v>0</v>
      </c>
      <c r="K1190" s="35">
        <f ca="1">K1191</f>
        <v>0</v>
      </c>
      <c r="L1190" s="32">
        <f t="shared" ca="1" si="113"/>
        <v>95.6572292604003</v>
      </c>
      <c r="M1190" s="75"/>
      <c r="N1190" s="75"/>
      <c r="O1190" s="75"/>
      <c r="P1190" s="75"/>
    </row>
    <row r="1191" spans="1:16" ht="30" hidden="1" x14ac:dyDescent="0.25">
      <c r="A1191" s="22"/>
      <c r="B1191" s="34" t="s">
        <v>69</v>
      </c>
      <c r="C1191" s="2">
        <v>926</v>
      </c>
      <c r="D1191" s="2" t="s">
        <v>148</v>
      </c>
      <c r="E1191" s="2" t="s">
        <v>3</v>
      </c>
      <c r="F1191" s="2" t="s">
        <v>68</v>
      </c>
      <c r="G1191" s="2"/>
      <c r="H1191" s="32"/>
      <c r="I1191" s="32"/>
      <c r="J1191" s="35">
        <f>J1192</f>
        <v>0</v>
      </c>
      <c r="K1191" s="35">
        <f ca="1">K1192</f>
        <v>0</v>
      </c>
      <c r="L1191" s="32">
        <f t="shared" ca="1" si="113"/>
        <v>95.6572292604003</v>
      </c>
      <c r="M1191" s="75"/>
      <c r="N1191" s="75"/>
      <c r="O1191" s="75"/>
      <c r="P1191" s="75"/>
    </row>
    <row r="1192" spans="1:16" ht="30" hidden="1" x14ac:dyDescent="0.25">
      <c r="A1192" s="22"/>
      <c r="B1192" s="34" t="s">
        <v>95</v>
      </c>
      <c r="C1192" s="2">
        <v>926</v>
      </c>
      <c r="D1192" s="2" t="s">
        <v>148</v>
      </c>
      <c r="E1192" s="2" t="s">
        <v>3</v>
      </c>
      <c r="F1192" s="2" t="s">
        <v>68</v>
      </c>
      <c r="G1192" s="2" t="s">
        <v>542</v>
      </c>
      <c r="H1192" s="32"/>
      <c r="I1192" s="32"/>
      <c r="J1192" s="35">
        <v>0</v>
      </c>
      <c r="K1192" s="35">
        <f ca="1">L1192-R1192</f>
        <v>0</v>
      </c>
      <c r="L1192" s="32">
        <f t="shared" ca="1" si="113"/>
        <v>95.6572292604003</v>
      </c>
      <c r="M1192" s="75"/>
      <c r="N1192" s="75"/>
      <c r="O1192" s="75"/>
      <c r="P1192" s="75"/>
    </row>
    <row r="1193" spans="1:16" ht="30" hidden="1" x14ac:dyDescent="0.25">
      <c r="A1193" s="22"/>
      <c r="B1193" s="34" t="s">
        <v>855</v>
      </c>
      <c r="C1193" s="2">
        <v>926</v>
      </c>
      <c r="D1193" s="2" t="s">
        <v>148</v>
      </c>
      <c r="E1193" s="2" t="s">
        <v>3</v>
      </c>
      <c r="F1193" s="2" t="s">
        <v>856</v>
      </c>
      <c r="G1193" s="2"/>
      <c r="H1193" s="32"/>
      <c r="I1193" s="32"/>
      <c r="J1193" s="35">
        <f>J1194</f>
        <v>0</v>
      </c>
      <c r="K1193" s="35">
        <f>K1194</f>
        <v>0</v>
      </c>
      <c r="L1193" s="32" t="e">
        <f t="shared" si="113"/>
        <v>#DIV/0!</v>
      </c>
      <c r="M1193" s="75"/>
      <c r="N1193" s="75"/>
      <c r="O1193" s="75"/>
      <c r="P1193" s="75"/>
    </row>
    <row r="1194" spans="1:16" ht="30" hidden="1" x14ac:dyDescent="0.25">
      <c r="A1194" s="22"/>
      <c r="B1194" s="34" t="s">
        <v>855</v>
      </c>
      <c r="C1194" s="2">
        <v>926</v>
      </c>
      <c r="D1194" s="2" t="s">
        <v>148</v>
      </c>
      <c r="E1194" s="2" t="s">
        <v>3</v>
      </c>
      <c r="F1194" s="2" t="s">
        <v>854</v>
      </c>
      <c r="G1194" s="2"/>
      <c r="H1194" s="32"/>
      <c r="I1194" s="32"/>
      <c r="J1194" s="35">
        <f>J1195</f>
        <v>0</v>
      </c>
      <c r="K1194" s="35">
        <f>K1195</f>
        <v>0</v>
      </c>
      <c r="L1194" s="32" t="e">
        <f t="shared" si="113"/>
        <v>#DIV/0!</v>
      </c>
      <c r="M1194" s="75"/>
      <c r="N1194" s="75"/>
      <c r="O1194" s="75"/>
      <c r="P1194" s="75"/>
    </row>
    <row r="1195" spans="1:16" ht="30" hidden="1" x14ac:dyDescent="0.25">
      <c r="A1195" s="22"/>
      <c r="B1195" s="31" t="s">
        <v>143</v>
      </c>
      <c r="C1195" s="2">
        <v>926</v>
      </c>
      <c r="D1195" s="2" t="s">
        <v>148</v>
      </c>
      <c r="E1195" s="2" t="s">
        <v>3</v>
      </c>
      <c r="F1195" s="2" t="s">
        <v>854</v>
      </c>
      <c r="G1195" s="2" t="s">
        <v>362</v>
      </c>
      <c r="H1195" s="32"/>
      <c r="I1195" s="32"/>
      <c r="J1195" s="35">
        <v>0</v>
      </c>
      <c r="K1195" s="35">
        <v>0</v>
      </c>
      <c r="L1195" s="32" t="e">
        <f t="shared" si="113"/>
        <v>#DIV/0!</v>
      </c>
      <c r="M1195" s="75"/>
      <c r="N1195" s="75"/>
      <c r="O1195" s="75"/>
      <c r="P1195" s="75"/>
    </row>
    <row r="1196" spans="1:16" ht="36.75" customHeight="1" x14ac:dyDescent="0.25">
      <c r="A1196" s="22"/>
      <c r="B1196" s="31" t="s">
        <v>1081</v>
      </c>
      <c r="C1196" s="2">
        <v>926</v>
      </c>
      <c r="D1196" s="2" t="s">
        <v>148</v>
      </c>
      <c r="E1196" s="2" t="s">
        <v>3</v>
      </c>
      <c r="F1196" s="2" t="s">
        <v>1079</v>
      </c>
      <c r="G1196" s="2"/>
      <c r="H1196" s="32"/>
      <c r="I1196" s="32"/>
      <c r="J1196" s="35">
        <f>J1197</f>
        <v>97.6</v>
      </c>
      <c r="K1196" s="35">
        <f>K1197</f>
        <v>97.6</v>
      </c>
      <c r="L1196" s="32">
        <f t="shared" si="113"/>
        <v>100</v>
      </c>
      <c r="M1196" s="75"/>
      <c r="N1196" s="75"/>
      <c r="O1196" s="75"/>
      <c r="P1196" s="75"/>
    </row>
    <row r="1197" spans="1:16" ht="34.5" customHeight="1" x14ac:dyDescent="0.25">
      <c r="A1197" s="22"/>
      <c r="B1197" s="34" t="s">
        <v>216</v>
      </c>
      <c r="C1197" s="2">
        <v>926</v>
      </c>
      <c r="D1197" s="2" t="s">
        <v>148</v>
      </c>
      <c r="E1197" s="2" t="s">
        <v>3</v>
      </c>
      <c r="F1197" s="2" t="s">
        <v>1080</v>
      </c>
      <c r="G1197" s="2"/>
      <c r="H1197" s="32"/>
      <c r="I1197" s="32"/>
      <c r="J1197" s="35">
        <f>J1198</f>
        <v>97.6</v>
      </c>
      <c r="K1197" s="35">
        <f>K1198</f>
        <v>97.6</v>
      </c>
      <c r="L1197" s="32">
        <f t="shared" si="113"/>
        <v>100</v>
      </c>
      <c r="M1197" s="75"/>
      <c r="N1197" s="75"/>
      <c r="O1197" s="75"/>
      <c r="P1197" s="75"/>
    </row>
    <row r="1198" spans="1:16" ht="30" x14ac:dyDescent="0.25">
      <c r="A1198" s="22"/>
      <c r="B1198" s="34" t="s">
        <v>95</v>
      </c>
      <c r="C1198" s="2">
        <v>926</v>
      </c>
      <c r="D1198" s="2" t="s">
        <v>148</v>
      </c>
      <c r="E1198" s="2" t="s">
        <v>3</v>
      </c>
      <c r="F1198" s="2" t="s">
        <v>1080</v>
      </c>
      <c r="G1198" s="2" t="s">
        <v>542</v>
      </c>
      <c r="H1198" s="32"/>
      <c r="I1198" s="32"/>
      <c r="J1198" s="35">
        <v>97.6</v>
      </c>
      <c r="K1198" s="35">
        <v>97.6</v>
      </c>
      <c r="L1198" s="32">
        <f t="shared" si="113"/>
        <v>100</v>
      </c>
      <c r="M1198" s="75"/>
      <c r="N1198" s="75"/>
      <c r="O1198" s="75"/>
      <c r="P1198" s="75"/>
    </row>
    <row r="1199" spans="1:16" ht="57" customHeight="1" x14ac:dyDescent="0.25">
      <c r="A1199" s="22"/>
      <c r="B1199" s="31" t="s">
        <v>629</v>
      </c>
      <c r="C1199" s="2">
        <v>926</v>
      </c>
      <c r="D1199" s="2" t="s">
        <v>148</v>
      </c>
      <c r="E1199" s="2" t="s">
        <v>3</v>
      </c>
      <c r="F1199" s="2" t="s">
        <v>446</v>
      </c>
      <c r="G1199" s="2"/>
      <c r="H1199" s="32">
        <f>H1200+H1207+H1214</f>
        <v>5085.5</v>
      </c>
      <c r="I1199" s="32">
        <f>I1200+I1207+I1214</f>
        <v>4983.7999999999993</v>
      </c>
      <c r="J1199" s="32">
        <f>J1200+J1207+J1214</f>
        <v>7257.7</v>
      </c>
      <c r="K1199" s="32">
        <f>K1200+K1207+K1214</f>
        <v>6938.6</v>
      </c>
      <c r="L1199" s="32">
        <f t="shared" si="113"/>
        <v>95.603290298579452</v>
      </c>
      <c r="M1199" s="74"/>
      <c r="N1199" s="74"/>
      <c r="O1199" s="74"/>
      <c r="P1199" s="74"/>
    </row>
    <row r="1200" spans="1:16" ht="45" x14ac:dyDescent="0.25">
      <c r="A1200" s="22"/>
      <c r="B1200" s="36" t="s">
        <v>379</v>
      </c>
      <c r="C1200" s="2">
        <v>926</v>
      </c>
      <c r="D1200" s="2" t="s">
        <v>148</v>
      </c>
      <c r="E1200" s="2" t="s">
        <v>3</v>
      </c>
      <c r="F1200" s="2" t="s">
        <v>437</v>
      </c>
      <c r="G1200" s="2"/>
      <c r="H1200" s="32">
        <f>H1201+H1205+H1203</f>
        <v>1752.7</v>
      </c>
      <c r="I1200" s="32">
        <f>I1201+I1205+I1203</f>
        <v>1717.7</v>
      </c>
      <c r="J1200" s="32">
        <f>J1201+J1205+J1203</f>
        <v>1977</v>
      </c>
      <c r="K1200" s="32">
        <f>K1201+K1205+K1203</f>
        <v>1977</v>
      </c>
      <c r="L1200" s="32">
        <f t="shared" si="113"/>
        <v>100</v>
      </c>
      <c r="M1200" s="74"/>
      <c r="N1200" s="74"/>
      <c r="O1200" s="74"/>
      <c r="P1200" s="74"/>
    </row>
    <row r="1201" spans="1:18" ht="30" x14ac:dyDescent="0.25">
      <c r="A1201" s="22"/>
      <c r="B1201" s="34" t="s">
        <v>57</v>
      </c>
      <c r="C1201" s="2">
        <v>926</v>
      </c>
      <c r="D1201" s="2" t="s">
        <v>148</v>
      </c>
      <c r="E1201" s="2" t="s">
        <v>3</v>
      </c>
      <c r="F1201" s="2" t="s">
        <v>438</v>
      </c>
      <c r="G1201" s="2"/>
      <c r="H1201" s="32">
        <f>H1202</f>
        <v>1752.7</v>
      </c>
      <c r="I1201" s="32">
        <f>I1202</f>
        <v>1717.7</v>
      </c>
      <c r="J1201" s="32">
        <f>J1202</f>
        <v>1977</v>
      </c>
      <c r="K1201" s="32">
        <f>K1202</f>
        <v>1977</v>
      </c>
      <c r="L1201" s="32">
        <f t="shared" si="113"/>
        <v>100</v>
      </c>
      <c r="M1201" s="74"/>
      <c r="N1201" s="74"/>
      <c r="O1201" s="74"/>
      <c r="P1201" s="74"/>
    </row>
    <row r="1202" spans="1:18" ht="29.25" customHeight="1" x14ac:dyDescent="0.25">
      <c r="A1202" s="22"/>
      <c r="B1202" s="34" t="s">
        <v>95</v>
      </c>
      <c r="C1202" s="2">
        <v>926</v>
      </c>
      <c r="D1202" s="2" t="s">
        <v>148</v>
      </c>
      <c r="E1202" s="2" t="s">
        <v>3</v>
      </c>
      <c r="F1202" s="2" t="s">
        <v>438</v>
      </c>
      <c r="G1202" s="2" t="s">
        <v>542</v>
      </c>
      <c r="H1202" s="35">
        <v>1752.7</v>
      </c>
      <c r="I1202" s="35">
        <v>1717.7</v>
      </c>
      <c r="J1202" s="35">
        <f>2800-40-123-60-600</f>
        <v>1977</v>
      </c>
      <c r="K1202" s="35">
        <v>1977</v>
      </c>
      <c r="L1202" s="32">
        <f t="shared" si="113"/>
        <v>100</v>
      </c>
      <c r="M1202" s="75"/>
      <c r="N1202" s="75"/>
      <c r="O1202" s="75"/>
      <c r="P1202" s="75"/>
      <c r="R1202" s="3"/>
    </row>
    <row r="1203" spans="1:18" ht="60" hidden="1" x14ac:dyDescent="0.25">
      <c r="A1203" s="22"/>
      <c r="B1203" s="34" t="s">
        <v>475</v>
      </c>
      <c r="C1203" s="2">
        <v>926</v>
      </c>
      <c r="D1203" s="2" t="s">
        <v>148</v>
      </c>
      <c r="E1203" s="2" t="s">
        <v>3</v>
      </c>
      <c r="F1203" s="2" t="s">
        <v>628</v>
      </c>
      <c r="G1203" s="2"/>
      <c r="H1203" s="32">
        <f>H1204</f>
        <v>0</v>
      </c>
      <c r="I1203" s="32">
        <f>I1204</f>
        <v>0</v>
      </c>
      <c r="J1203" s="32"/>
      <c r="K1203" s="32"/>
      <c r="L1203" s="32" t="e">
        <f t="shared" si="113"/>
        <v>#DIV/0!</v>
      </c>
      <c r="M1203" s="75"/>
      <c r="N1203" s="75"/>
      <c r="O1203" s="75"/>
      <c r="P1203" s="75"/>
    </row>
    <row r="1204" spans="1:18" ht="30" hidden="1" x14ac:dyDescent="0.25">
      <c r="A1204" s="22"/>
      <c r="B1204" s="34" t="s">
        <v>95</v>
      </c>
      <c r="C1204" s="2">
        <v>926</v>
      </c>
      <c r="D1204" s="2" t="s">
        <v>148</v>
      </c>
      <c r="E1204" s="2" t="s">
        <v>3</v>
      </c>
      <c r="F1204" s="2" t="s">
        <v>628</v>
      </c>
      <c r="G1204" s="2" t="s">
        <v>542</v>
      </c>
      <c r="H1204" s="32"/>
      <c r="I1204" s="32"/>
      <c r="J1204" s="35"/>
      <c r="K1204" s="35"/>
      <c r="L1204" s="32" t="e">
        <f t="shared" si="113"/>
        <v>#DIV/0!</v>
      </c>
      <c r="M1204" s="75"/>
      <c r="N1204" s="75"/>
      <c r="O1204" s="75"/>
      <c r="P1204" s="75"/>
    </row>
    <row r="1205" spans="1:18" ht="60" hidden="1" x14ac:dyDescent="0.25">
      <c r="A1205" s="22"/>
      <c r="B1205" s="34" t="s">
        <v>475</v>
      </c>
      <c r="C1205" s="2">
        <v>926</v>
      </c>
      <c r="D1205" s="2" t="s">
        <v>148</v>
      </c>
      <c r="E1205" s="2" t="s">
        <v>3</v>
      </c>
      <c r="F1205" s="2" t="s">
        <v>345</v>
      </c>
      <c r="G1205" s="2"/>
      <c r="H1205" s="32">
        <f>H1206</f>
        <v>0</v>
      </c>
      <c r="I1205" s="32">
        <f>I1206</f>
        <v>0</v>
      </c>
      <c r="J1205" s="32"/>
      <c r="K1205" s="32"/>
      <c r="L1205" s="32" t="e">
        <f t="shared" si="113"/>
        <v>#DIV/0!</v>
      </c>
      <c r="M1205" s="75"/>
      <c r="N1205" s="75"/>
      <c r="O1205" s="75"/>
      <c r="P1205" s="75"/>
    </row>
    <row r="1206" spans="1:18" ht="30" hidden="1" x14ac:dyDescent="0.25">
      <c r="A1206" s="22"/>
      <c r="B1206" s="34" t="s">
        <v>95</v>
      </c>
      <c r="C1206" s="2">
        <v>926</v>
      </c>
      <c r="D1206" s="2" t="s">
        <v>148</v>
      </c>
      <c r="E1206" s="2" t="s">
        <v>3</v>
      </c>
      <c r="F1206" s="2" t="s">
        <v>345</v>
      </c>
      <c r="G1206" s="2" t="s">
        <v>542</v>
      </c>
      <c r="H1206" s="32"/>
      <c r="I1206" s="32"/>
      <c r="J1206" s="35"/>
      <c r="K1206" s="35"/>
      <c r="L1206" s="32" t="e">
        <f t="shared" si="113"/>
        <v>#DIV/0!</v>
      </c>
      <c r="M1206" s="75"/>
      <c r="N1206" s="75"/>
      <c r="O1206" s="75"/>
      <c r="P1206" s="75"/>
    </row>
    <row r="1207" spans="1:18" ht="60" x14ac:dyDescent="0.25">
      <c r="A1207" s="22"/>
      <c r="B1207" s="36" t="s">
        <v>952</v>
      </c>
      <c r="C1207" s="2">
        <v>926</v>
      </c>
      <c r="D1207" s="2" t="s">
        <v>148</v>
      </c>
      <c r="E1207" s="2" t="s">
        <v>3</v>
      </c>
      <c r="F1207" s="2" t="s">
        <v>439</v>
      </c>
      <c r="G1207" s="2"/>
      <c r="H1207" s="32">
        <f>H1208+H1212+H1210</f>
        <v>2274</v>
      </c>
      <c r="I1207" s="32">
        <f>I1208+I1212+I1210</f>
        <v>2228.5</v>
      </c>
      <c r="J1207" s="32">
        <f>J1208+J1212+J1210</f>
        <v>2980.7</v>
      </c>
      <c r="K1207" s="32">
        <f>K1208+K1212+K1210</f>
        <v>2767.2</v>
      </c>
      <c r="L1207" s="32">
        <f t="shared" si="113"/>
        <v>92.837252994263096</v>
      </c>
      <c r="M1207" s="74"/>
      <c r="N1207" s="74"/>
      <c r="O1207" s="74"/>
      <c r="P1207" s="74"/>
    </row>
    <row r="1208" spans="1:18" ht="30" x14ac:dyDescent="0.25">
      <c r="A1208" s="22"/>
      <c r="B1208" s="34" t="s">
        <v>57</v>
      </c>
      <c r="C1208" s="2">
        <v>926</v>
      </c>
      <c r="D1208" s="2" t="s">
        <v>148</v>
      </c>
      <c r="E1208" s="2" t="s">
        <v>3</v>
      </c>
      <c r="F1208" s="2" t="s">
        <v>440</v>
      </c>
      <c r="G1208" s="2"/>
      <c r="H1208" s="32">
        <f>H1209</f>
        <v>2274</v>
      </c>
      <c r="I1208" s="32">
        <f>I1209</f>
        <v>2228.5</v>
      </c>
      <c r="J1208" s="32">
        <f>J1209</f>
        <v>2980.7</v>
      </c>
      <c r="K1208" s="32">
        <f>K1209</f>
        <v>2767.2</v>
      </c>
      <c r="L1208" s="32">
        <f t="shared" si="113"/>
        <v>92.837252994263096</v>
      </c>
      <c r="M1208" s="74"/>
      <c r="N1208" s="74"/>
      <c r="O1208" s="74"/>
      <c r="P1208" s="74"/>
    </row>
    <row r="1209" spans="1:18" ht="30" x14ac:dyDescent="0.25">
      <c r="A1209" s="22"/>
      <c r="B1209" s="34" t="s">
        <v>95</v>
      </c>
      <c r="C1209" s="2">
        <v>926</v>
      </c>
      <c r="D1209" s="2" t="s">
        <v>148</v>
      </c>
      <c r="E1209" s="2" t="s">
        <v>3</v>
      </c>
      <c r="F1209" s="2" t="s">
        <v>440</v>
      </c>
      <c r="G1209" s="2" t="s">
        <v>542</v>
      </c>
      <c r="H1209" s="35">
        <v>2274</v>
      </c>
      <c r="I1209" s="35">
        <v>2228.5</v>
      </c>
      <c r="J1209" s="35">
        <f>4000-520-390-9.3-100</f>
        <v>2980.7</v>
      </c>
      <c r="K1209" s="35">
        <v>2767.2</v>
      </c>
      <c r="L1209" s="32">
        <f t="shared" si="113"/>
        <v>92.837252994263096</v>
      </c>
      <c r="M1209" s="75"/>
      <c r="N1209" s="75"/>
      <c r="O1209" s="75"/>
      <c r="P1209" s="75"/>
      <c r="R1209" s="3"/>
    </row>
    <row r="1210" spans="1:18" ht="60" hidden="1" x14ac:dyDescent="0.25">
      <c r="A1210" s="22"/>
      <c r="B1210" s="34" t="s">
        <v>475</v>
      </c>
      <c r="C1210" s="2">
        <v>926</v>
      </c>
      <c r="D1210" s="2" t="s">
        <v>148</v>
      </c>
      <c r="E1210" s="2" t="s">
        <v>3</v>
      </c>
      <c r="F1210" s="2" t="s">
        <v>627</v>
      </c>
      <c r="G1210" s="2"/>
      <c r="H1210" s="32">
        <f>H1211</f>
        <v>0</v>
      </c>
      <c r="I1210" s="32">
        <f>I1211</f>
        <v>0</v>
      </c>
      <c r="J1210" s="32"/>
      <c r="K1210" s="32"/>
      <c r="L1210" s="32" t="e">
        <f t="shared" si="113"/>
        <v>#DIV/0!</v>
      </c>
      <c r="M1210" s="75"/>
      <c r="N1210" s="75"/>
      <c r="O1210" s="75"/>
      <c r="P1210" s="75"/>
    </row>
    <row r="1211" spans="1:18" ht="30" hidden="1" x14ac:dyDescent="0.25">
      <c r="A1211" s="22"/>
      <c r="B1211" s="34" t="s">
        <v>95</v>
      </c>
      <c r="C1211" s="2">
        <v>926</v>
      </c>
      <c r="D1211" s="2" t="s">
        <v>148</v>
      </c>
      <c r="E1211" s="2" t="s">
        <v>3</v>
      </c>
      <c r="F1211" s="2" t="s">
        <v>627</v>
      </c>
      <c r="G1211" s="2" t="s">
        <v>542</v>
      </c>
      <c r="H1211" s="32"/>
      <c r="I1211" s="32"/>
      <c r="J1211" s="35"/>
      <c r="K1211" s="35"/>
      <c r="L1211" s="32" t="e">
        <f t="shared" si="113"/>
        <v>#DIV/0!</v>
      </c>
      <c r="M1211" s="75"/>
      <c r="N1211" s="75"/>
      <c r="O1211" s="75"/>
      <c r="P1211" s="75"/>
    </row>
    <row r="1212" spans="1:18" ht="60" hidden="1" x14ac:dyDescent="0.25">
      <c r="A1212" s="22"/>
      <c r="B1212" s="34" t="s">
        <v>475</v>
      </c>
      <c r="C1212" s="2">
        <v>926</v>
      </c>
      <c r="D1212" s="2" t="s">
        <v>148</v>
      </c>
      <c r="E1212" s="2" t="s">
        <v>3</v>
      </c>
      <c r="F1212" s="2" t="s">
        <v>478</v>
      </c>
      <c r="G1212" s="2"/>
      <c r="H1212" s="32">
        <f>H1213</f>
        <v>0</v>
      </c>
      <c r="I1212" s="32">
        <f>I1213</f>
        <v>0</v>
      </c>
      <c r="J1212" s="32"/>
      <c r="K1212" s="32"/>
      <c r="L1212" s="32" t="e">
        <f t="shared" si="113"/>
        <v>#DIV/0!</v>
      </c>
      <c r="M1212" s="75"/>
      <c r="N1212" s="75"/>
      <c r="O1212" s="75"/>
      <c r="P1212" s="75"/>
    </row>
    <row r="1213" spans="1:18" ht="30" hidden="1" x14ac:dyDescent="0.25">
      <c r="A1213" s="22"/>
      <c r="B1213" s="34" t="s">
        <v>95</v>
      </c>
      <c r="C1213" s="2">
        <v>926</v>
      </c>
      <c r="D1213" s="2" t="s">
        <v>148</v>
      </c>
      <c r="E1213" s="2" t="s">
        <v>3</v>
      </c>
      <c r="F1213" s="2" t="s">
        <v>478</v>
      </c>
      <c r="G1213" s="2" t="s">
        <v>542</v>
      </c>
      <c r="H1213" s="32"/>
      <c r="I1213" s="32"/>
      <c r="J1213" s="35"/>
      <c r="K1213" s="35"/>
      <c r="L1213" s="32" t="e">
        <f t="shared" si="113"/>
        <v>#DIV/0!</v>
      </c>
      <c r="M1213" s="75"/>
      <c r="N1213" s="75"/>
      <c r="O1213" s="75"/>
      <c r="P1213" s="75"/>
    </row>
    <row r="1214" spans="1:18" ht="45" x14ac:dyDescent="0.25">
      <c r="A1214" s="22"/>
      <c r="B1214" s="36" t="s">
        <v>953</v>
      </c>
      <c r="C1214" s="2">
        <v>926</v>
      </c>
      <c r="D1214" s="2" t="s">
        <v>148</v>
      </c>
      <c r="E1214" s="2" t="s">
        <v>3</v>
      </c>
      <c r="F1214" s="2" t="s">
        <v>555</v>
      </c>
      <c r="G1214" s="2"/>
      <c r="H1214" s="32">
        <f>H1215+H1219+H1217</f>
        <v>1058.8</v>
      </c>
      <c r="I1214" s="32">
        <f>I1215+I1219+I1217</f>
        <v>1037.5999999999999</v>
      </c>
      <c r="J1214" s="32">
        <f>J1215+J1219+J1217</f>
        <v>2300</v>
      </c>
      <c r="K1214" s="32">
        <f>K1215+K1219+K1217</f>
        <v>2194.4</v>
      </c>
      <c r="L1214" s="32">
        <f t="shared" si="113"/>
        <v>95.408695652173918</v>
      </c>
      <c r="M1214" s="74"/>
      <c r="N1214" s="74"/>
      <c r="O1214" s="74"/>
      <c r="P1214" s="74"/>
    </row>
    <row r="1215" spans="1:18" ht="30" x14ac:dyDescent="0.25">
      <c r="A1215" s="22"/>
      <c r="B1215" s="34" t="s">
        <v>57</v>
      </c>
      <c r="C1215" s="2">
        <v>926</v>
      </c>
      <c r="D1215" s="2" t="s">
        <v>148</v>
      </c>
      <c r="E1215" s="2" t="s">
        <v>3</v>
      </c>
      <c r="F1215" s="2" t="s">
        <v>556</v>
      </c>
      <c r="G1215" s="2"/>
      <c r="H1215" s="32">
        <f>H1216</f>
        <v>1058.8</v>
      </c>
      <c r="I1215" s="32">
        <f>I1216</f>
        <v>1037.5999999999999</v>
      </c>
      <c r="J1215" s="32">
        <f>J1216</f>
        <v>2300</v>
      </c>
      <c r="K1215" s="32">
        <f>K1216</f>
        <v>2194.4</v>
      </c>
      <c r="L1215" s="32">
        <f t="shared" si="113"/>
        <v>95.408695652173918</v>
      </c>
      <c r="M1215" s="74"/>
      <c r="N1215" s="74"/>
      <c r="O1215" s="74"/>
      <c r="P1215" s="74"/>
    </row>
    <row r="1216" spans="1:18" ht="30" x14ac:dyDescent="0.25">
      <c r="A1216" s="22"/>
      <c r="B1216" s="34" t="s">
        <v>95</v>
      </c>
      <c r="C1216" s="2">
        <v>926</v>
      </c>
      <c r="D1216" s="2" t="s">
        <v>148</v>
      </c>
      <c r="E1216" s="2" t="s">
        <v>3</v>
      </c>
      <c r="F1216" s="2" t="s">
        <v>556</v>
      </c>
      <c r="G1216" s="2" t="s">
        <v>542</v>
      </c>
      <c r="H1216" s="35">
        <v>1058.8</v>
      </c>
      <c r="I1216" s="35">
        <v>1037.5999999999999</v>
      </c>
      <c r="J1216" s="35">
        <f>2500-200</f>
        <v>2300</v>
      </c>
      <c r="K1216" s="35">
        <v>2194.4</v>
      </c>
      <c r="L1216" s="32">
        <f t="shared" si="113"/>
        <v>95.408695652173918</v>
      </c>
      <c r="M1216" s="75"/>
      <c r="N1216" s="75"/>
      <c r="O1216" s="75"/>
      <c r="P1216" s="75"/>
      <c r="R1216" s="3"/>
    </row>
    <row r="1217" spans="1:18" ht="60" hidden="1" x14ac:dyDescent="0.25">
      <c r="A1217" s="22"/>
      <c r="B1217" s="34" t="s">
        <v>475</v>
      </c>
      <c r="C1217" s="2">
        <v>926</v>
      </c>
      <c r="D1217" s="2" t="s">
        <v>148</v>
      </c>
      <c r="E1217" s="2" t="s">
        <v>3</v>
      </c>
      <c r="F1217" s="2" t="s">
        <v>626</v>
      </c>
      <c r="G1217" s="2"/>
      <c r="H1217" s="32">
        <f>H1218</f>
        <v>0</v>
      </c>
      <c r="I1217" s="32">
        <f>I1218</f>
        <v>0</v>
      </c>
      <c r="J1217" s="32"/>
      <c r="K1217" s="32"/>
      <c r="L1217" s="32" t="e">
        <f t="shared" si="113"/>
        <v>#DIV/0!</v>
      </c>
      <c r="M1217" s="75"/>
      <c r="N1217" s="75"/>
      <c r="O1217" s="75"/>
      <c r="P1217" s="75"/>
    </row>
    <row r="1218" spans="1:18" ht="30" hidden="1" x14ac:dyDescent="0.25">
      <c r="A1218" s="22"/>
      <c r="B1218" s="34" t="s">
        <v>95</v>
      </c>
      <c r="C1218" s="2">
        <v>926</v>
      </c>
      <c r="D1218" s="2" t="s">
        <v>148</v>
      </c>
      <c r="E1218" s="2" t="s">
        <v>3</v>
      </c>
      <c r="F1218" s="2" t="s">
        <v>626</v>
      </c>
      <c r="G1218" s="2" t="s">
        <v>542</v>
      </c>
      <c r="H1218" s="32"/>
      <c r="I1218" s="32"/>
      <c r="J1218" s="35"/>
      <c r="K1218" s="35"/>
      <c r="L1218" s="32" t="e">
        <f t="shared" si="113"/>
        <v>#DIV/0!</v>
      </c>
      <c r="M1218" s="75"/>
      <c r="N1218" s="75"/>
      <c r="O1218" s="75"/>
      <c r="P1218" s="75"/>
    </row>
    <row r="1219" spans="1:18" ht="60" hidden="1" x14ac:dyDescent="0.25">
      <c r="A1219" s="22"/>
      <c r="B1219" s="34" t="s">
        <v>475</v>
      </c>
      <c r="C1219" s="2">
        <v>926</v>
      </c>
      <c r="D1219" s="2" t="s">
        <v>148</v>
      </c>
      <c r="E1219" s="2" t="s">
        <v>3</v>
      </c>
      <c r="F1219" s="2" t="s">
        <v>479</v>
      </c>
      <c r="G1219" s="2"/>
      <c r="H1219" s="32">
        <f>H1220</f>
        <v>0</v>
      </c>
      <c r="I1219" s="32">
        <f>I1220</f>
        <v>0</v>
      </c>
      <c r="J1219" s="32"/>
      <c r="K1219" s="32"/>
      <c r="L1219" s="32" t="e">
        <f t="shared" si="113"/>
        <v>#DIV/0!</v>
      </c>
      <c r="M1219" s="75"/>
      <c r="N1219" s="75"/>
      <c r="O1219" s="75"/>
      <c r="P1219" s="75"/>
    </row>
    <row r="1220" spans="1:18" ht="30" hidden="1" x14ac:dyDescent="0.25">
      <c r="A1220" s="22"/>
      <c r="B1220" s="34" t="s">
        <v>95</v>
      </c>
      <c r="C1220" s="2">
        <v>926</v>
      </c>
      <c r="D1220" s="2" t="s">
        <v>148</v>
      </c>
      <c r="E1220" s="2" t="s">
        <v>3</v>
      </c>
      <c r="F1220" s="2" t="s">
        <v>479</v>
      </c>
      <c r="G1220" s="2" t="s">
        <v>542</v>
      </c>
      <c r="H1220" s="32"/>
      <c r="I1220" s="32"/>
      <c r="J1220" s="35"/>
      <c r="K1220" s="35"/>
      <c r="L1220" s="32" t="e">
        <f t="shared" si="113"/>
        <v>#DIV/0!</v>
      </c>
      <c r="M1220" s="75"/>
      <c r="N1220" s="75"/>
      <c r="O1220" s="75"/>
      <c r="P1220" s="75"/>
    </row>
    <row r="1221" spans="1:18" ht="30" hidden="1" x14ac:dyDescent="0.25">
      <c r="A1221" s="22"/>
      <c r="B1221" s="31" t="s">
        <v>718</v>
      </c>
      <c r="C1221" s="2">
        <v>926</v>
      </c>
      <c r="D1221" s="2" t="s">
        <v>148</v>
      </c>
      <c r="E1221" s="2" t="s">
        <v>3</v>
      </c>
      <c r="F1221" s="2" t="s">
        <v>796</v>
      </c>
      <c r="G1221" s="2"/>
      <c r="H1221" s="32"/>
      <c r="I1221" s="32"/>
      <c r="J1221" s="35">
        <f>J1222</f>
        <v>0</v>
      </c>
      <c r="K1221" s="35">
        <f>K1222</f>
        <v>0</v>
      </c>
      <c r="L1221" s="32" t="e">
        <f t="shared" si="113"/>
        <v>#DIV/0!</v>
      </c>
      <c r="M1221" s="75"/>
      <c r="N1221" s="75"/>
      <c r="O1221" s="75"/>
      <c r="P1221" s="75"/>
    </row>
    <row r="1222" spans="1:18" ht="30" hidden="1" x14ac:dyDescent="0.25">
      <c r="A1222" s="22"/>
      <c r="B1222" s="34" t="s">
        <v>308</v>
      </c>
      <c r="C1222" s="2">
        <v>926</v>
      </c>
      <c r="D1222" s="2" t="s">
        <v>148</v>
      </c>
      <c r="E1222" s="2" t="s">
        <v>3</v>
      </c>
      <c r="F1222" s="2" t="s">
        <v>795</v>
      </c>
      <c r="G1222" s="2"/>
      <c r="H1222" s="32"/>
      <c r="I1222" s="32"/>
      <c r="J1222" s="35">
        <f>J1223</f>
        <v>0</v>
      </c>
      <c r="K1222" s="35">
        <f>K1223</f>
        <v>0</v>
      </c>
      <c r="L1222" s="32" t="e">
        <f t="shared" si="113"/>
        <v>#DIV/0!</v>
      </c>
      <c r="M1222" s="75"/>
      <c r="N1222" s="75"/>
      <c r="O1222" s="75"/>
      <c r="P1222" s="75"/>
    </row>
    <row r="1223" spans="1:18" ht="30" hidden="1" x14ac:dyDescent="0.25">
      <c r="A1223" s="22"/>
      <c r="B1223" s="34" t="s">
        <v>95</v>
      </c>
      <c r="C1223" s="2">
        <v>926</v>
      </c>
      <c r="D1223" s="2" t="s">
        <v>148</v>
      </c>
      <c r="E1223" s="2" t="s">
        <v>3</v>
      </c>
      <c r="F1223" s="2" t="s">
        <v>795</v>
      </c>
      <c r="G1223" s="2" t="s">
        <v>542</v>
      </c>
      <c r="H1223" s="32"/>
      <c r="I1223" s="32"/>
      <c r="J1223" s="35">
        <v>0</v>
      </c>
      <c r="K1223" s="35">
        <v>0</v>
      </c>
      <c r="L1223" s="32" t="e">
        <f t="shared" si="113"/>
        <v>#DIV/0!</v>
      </c>
      <c r="M1223" s="75"/>
      <c r="N1223" s="75"/>
      <c r="O1223" s="75"/>
      <c r="P1223" s="75"/>
    </row>
    <row r="1224" spans="1:18" ht="83.25" customHeight="1" x14ac:dyDescent="0.25">
      <c r="A1224" s="22"/>
      <c r="B1224" s="31" t="s">
        <v>1123</v>
      </c>
      <c r="C1224" s="2">
        <v>926</v>
      </c>
      <c r="D1224" s="2" t="s">
        <v>148</v>
      </c>
      <c r="E1224" s="2" t="s">
        <v>3</v>
      </c>
      <c r="F1224" s="2" t="s">
        <v>1122</v>
      </c>
      <c r="G1224" s="2"/>
      <c r="H1224" s="32"/>
      <c r="I1224" s="32"/>
      <c r="J1224" s="35">
        <f>J1225</f>
        <v>5</v>
      </c>
      <c r="K1224" s="35">
        <f>K1225</f>
        <v>0</v>
      </c>
      <c r="L1224" s="32">
        <f t="shared" si="113"/>
        <v>0</v>
      </c>
      <c r="M1224" s="75"/>
      <c r="N1224" s="75"/>
      <c r="O1224" s="75"/>
      <c r="P1224" s="75"/>
    </row>
    <row r="1225" spans="1:18" ht="34.5" customHeight="1" x14ac:dyDescent="0.25">
      <c r="A1225" s="22"/>
      <c r="B1225" s="34" t="s">
        <v>308</v>
      </c>
      <c r="C1225" s="2">
        <v>926</v>
      </c>
      <c r="D1225" s="2" t="s">
        <v>148</v>
      </c>
      <c r="E1225" s="2" t="s">
        <v>3</v>
      </c>
      <c r="F1225" s="2" t="s">
        <v>1121</v>
      </c>
      <c r="G1225" s="2"/>
      <c r="H1225" s="32"/>
      <c r="I1225" s="32"/>
      <c r="J1225" s="35">
        <f>J1226</f>
        <v>5</v>
      </c>
      <c r="K1225" s="35">
        <f>K1226</f>
        <v>0</v>
      </c>
      <c r="L1225" s="32">
        <f t="shared" ref="L1225:L1286" si="114">K1225/J1225*100</f>
        <v>0</v>
      </c>
      <c r="M1225" s="75"/>
      <c r="N1225" s="75"/>
      <c r="O1225" s="75"/>
      <c r="P1225" s="75"/>
    </row>
    <row r="1226" spans="1:18" ht="33" customHeight="1" x14ac:dyDescent="0.25">
      <c r="A1226" s="22"/>
      <c r="B1226" s="54" t="s">
        <v>95</v>
      </c>
      <c r="C1226" s="69">
        <v>926</v>
      </c>
      <c r="D1226" s="2" t="s">
        <v>148</v>
      </c>
      <c r="E1226" s="2" t="s">
        <v>3</v>
      </c>
      <c r="F1226" s="2" t="s">
        <v>1121</v>
      </c>
      <c r="G1226" s="2" t="s">
        <v>542</v>
      </c>
      <c r="H1226" s="32"/>
      <c r="I1226" s="32"/>
      <c r="J1226" s="35">
        <v>5</v>
      </c>
      <c r="K1226" s="35">
        <v>0</v>
      </c>
      <c r="L1226" s="32">
        <f t="shared" si="114"/>
        <v>0</v>
      </c>
      <c r="M1226" s="75"/>
      <c r="N1226" s="75"/>
      <c r="O1226" s="75"/>
      <c r="P1226" s="75"/>
    </row>
    <row r="1227" spans="1:18" ht="45" x14ac:dyDescent="0.25">
      <c r="A1227" s="22"/>
      <c r="B1227" s="50" t="s">
        <v>242</v>
      </c>
      <c r="C1227" s="70">
        <v>926</v>
      </c>
      <c r="D1227" s="70" t="s">
        <v>148</v>
      </c>
      <c r="E1227" s="70" t="s">
        <v>3</v>
      </c>
      <c r="F1227" s="70" t="s">
        <v>284</v>
      </c>
      <c r="G1227" s="70"/>
      <c r="H1227" s="32"/>
      <c r="I1227" s="32"/>
      <c r="J1227" s="43">
        <f t="shared" ref="J1227:K1229" si="115">J1228</f>
        <v>30</v>
      </c>
      <c r="K1227" s="43">
        <f t="shared" si="115"/>
        <v>30</v>
      </c>
      <c r="L1227" s="32">
        <f t="shared" si="114"/>
        <v>100</v>
      </c>
      <c r="M1227" s="76"/>
      <c r="N1227" s="76"/>
      <c r="O1227" s="76"/>
      <c r="P1227" s="76"/>
    </row>
    <row r="1228" spans="1:18" ht="45" x14ac:dyDescent="0.25">
      <c r="A1228" s="22"/>
      <c r="B1228" s="31" t="s">
        <v>302</v>
      </c>
      <c r="C1228" s="2">
        <v>926</v>
      </c>
      <c r="D1228" s="2" t="s">
        <v>148</v>
      </c>
      <c r="E1228" s="2" t="s">
        <v>3</v>
      </c>
      <c r="F1228" s="2" t="s">
        <v>300</v>
      </c>
      <c r="G1228" s="2"/>
      <c r="H1228" s="32"/>
      <c r="I1228" s="32"/>
      <c r="J1228" s="43">
        <f t="shared" si="115"/>
        <v>30</v>
      </c>
      <c r="K1228" s="43">
        <f t="shared" si="115"/>
        <v>30</v>
      </c>
      <c r="L1228" s="32">
        <f t="shared" si="114"/>
        <v>100</v>
      </c>
      <c r="M1228" s="76"/>
      <c r="N1228" s="76"/>
      <c r="O1228" s="76"/>
      <c r="P1228" s="76"/>
    </row>
    <row r="1229" spans="1:18" ht="30" x14ac:dyDescent="0.25">
      <c r="A1229" s="22"/>
      <c r="B1229" s="34" t="s">
        <v>308</v>
      </c>
      <c r="C1229" s="2">
        <v>926</v>
      </c>
      <c r="D1229" s="2" t="s">
        <v>148</v>
      </c>
      <c r="E1229" s="2" t="s">
        <v>3</v>
      </c>
      <c r="F1229" s="2" t="s">
        <v>301</v>
      </c>
      <c r="G1229" s="2"/>
      <c r="H1229" s="32"/>
      <c r="I1229" s="32"/>
      <c r="J1229" s="43">
        <f t="shared" si="115"/>
        <v>30</v>
      </c>
      <c r="K1229" s="43">
        <f t="shared" si="115"/>
        <v>30</v>
      </c>
      <c r="L1229" s="32">
        <f t="shared" si="114"/>
        <v>100</v>
      </c>
      <c r="M1229" s="76"/>
      <c r="N1229" s="76"/>
      <c r="O1229" s="76"/>
      <c r="P1229" s="76"/>
    </row>
    <row r="1230" spans="1:18" ht="30" x14ac:dyDescent="0.25">
      <c r="A1230" s="22"/>
      <c r="B1230" s="34" t="s">
        <v>95</v>
      </c>
      <c r="C1230" s="2">
        <v>926</v>
      </c>
      <c r="D1230" s="2" t="s">
        <v>148</v>
      </c>
      <c r="E1230" s="2" t="s">
        <v>3</v>
      </c>
      <c r="F1230" s="2" t="s">
        <v>301</v>
      </c>
      <c r="G1230" s="2" t="s">
        <v>542</v>
      </c>
      <c r="H1230" s="32"/>
      <c r="I1230" s="32"/>
      <c r="J1230" s="35">
        <v>30</v>
      </c>
      <c r="K1230" s="35">
        <v>30</v>
      </c>
      <c r="L1230" s="32">
        <f t="shared" si="114"/>
        <v>100</v>
      </c>
      <c r="M1230" s="75"/>
      <c r="N1230" s="75"/>
      <c r="O1230" s="75"/>
      <c r="P1230" s="75"/>
      <c r="R1230" s="3"/>
    </row>
    <row r="1231" spans="1:18" ht="30" x14ac:dyDescent="0.25">
      <c r="A1231" s="22"/>
      <c r="B1231" s="31" t="s">
        <v>376</v>
      </c>
      <c r="C1231" s="2">
        <v>926</v>
      </c>
      <c r="D1231" s="2" t="s">
        <v>148</v>
      </c>
      <c r="E1231" s="2" t="s">
        <v>6</v>
      </c>
      <c r="F1231" s="2"/>
      <c r="G1231" s="2"/>
      <c r="H1231" s="32">
        <f>H1232</f>
        <v>3909.7999999999997</v>
      </c>
      <c r="I1231" s="32">
        <f>I1232</f>
        <v>3831.5</v>
      </c>
      <c r="J1231" s="32">
        <f>J1232</f>
        <v>5272.5000000000009</v>
      </c>
      <c r="K1231" s="32">
        <f>K1232</f>
        <v>5121.5</v>
      </c>
      <c r="L1231" s="32">
        <f t="shared" si="114"/>
        <v>97.136083451872906</v>
      </c>
      <c r="M1231" s="74"/>
      <c r="N1231" s="74"/>
      <c r="O1231" s="74"/>
      <c r="P1231" s="74"/>
    </row>
    <row r="1232" spans="1:18" ht="30" x14ac:dyDescent="0.25">
      <c r="A1232" s="22"/>
      <c r="B1232" s="31" t="s">
        <v>346</v>
      </c>
      <c r="C1232" s="2">
        <v>926</v>
      </c>
      <c r="D1232" s="2" t="s">
        <v>148</v>
      </c>
      <c r="E1232" s="2" t="s">
        <v>6</v>
      </c>
      <c r="F1232" s="2" t="s">
        <v>444</v>
      </c>
      <c r="G1232" s="2"/>
      <c r="H1232" s="32">
        <f>H1233+H1239</f>
        <v>3909.7999999999997</v>
      </c>
      <c r="I1232" s="32">
        <f>I1233+I1239</f>
        <v>3831.5</v>
      </c>
      <c r="J1232" s="32">
        <f>J1233+J1239</f>
        <v>5272.5000000000009</v>
      </c>
      <c r="K1232" s="32">
        <f>K1233+K1239</f>
        <v>5121.5</v>
      </c>
      <c r="L1232" s="32">
        <f t="shared" si="114"/>
        <v>97.136083451872906</v>
      </c>
      <c r="M1232" s="74"/>
      <c r="N1232" s="74"/>
      <c r="O1232" s="74"/>
      <c r="P1232" s="74"/>
    </row>
    <row r="1233" spans="1:18" ht="45" x14ac:dyDescent="0.25">
      <c r="A1233" s="22"/>
      <c r="B1233" s="31" t="s">
        <v>629</v>
      </c>
      <c r="C1233" s="2">
        <v>926</v>
      </c>
      <c r="D1233" s="2" t="s">
        <v>148</v>
      </c>
      <c r="E1233" s="2" t="s">
        <v>6</v>
      </c>
      <c r="F1233" s="2" t="s">
        <v>446</v>
      </c>
      <c r="G1233" s="2"/>
      <c r="H1233" s="32">
        <f t="shared" ref="H1233:K1234" si="116">H1234</f>
        <v>2958.7</v>
      </c>
      <c r="I1233" s="32">
        <f t="shared" si="116"/>
        <v>2899.5</v>
      </c>
      <c r="J1233" s="32">
        <f t="shared" si="116"/>
        <v>4057.5000000000005</v>
      </c>
      <c r="K1233" s="32">
        <f t="shared" si="116"/>
        <v>3947.9</v>
      </c>
      <c r="L1233" s="32">
        <f t="shared" si="114"/>
        <v>97.298829328404182</v>
      </c>
      <c r="M1233" s="74"/>
      <c r="N1233" s="74"/>
      <c r="O1233" s="74"/>
      <c r="P1233" s="74"/>
    </row>
    <row r="1234" spans="1:18" ht="60" customHeight="1" x14ac:dyDescent="0.25">
      <c r="A1234" s="22"/>
      <c r="B1234" s="39" t="s">
        <v>954</v>
      </c>
      <c r="C1234" s="2">
        <v>926</v>
      </c>
      <c r="D1234" s="2" t="s">
        <v>148</v>
      </c>
      <c r="E1234" s="2" t="s">
        <v>6</v>
      </c>
      <c r="F1234" s="2" t="s">
        <v>557</v>
      </c>
      <c r="G1234" s="2"/>
      <c r="H1234" s="32">
        <f t="shared" si="116"/>
        <v>2958.7</v>
      </c>
      <c r="I1234" s="32">
        <f t="shared" si="116"/>
        <v>2899.5</v>
      </c>
      <c r="J1234" s="32">
        <f t="shared" si="116"/>
        <v>4057.5000000000005</v>
      </c>
      <c r="K1234" s="32">
        <f t="shared" si="116"/>
        <v>3947.9</v>
      </c>
      <c r="L1234" s="32">
        <f t="shared" si="114"/>
        <v>97.298829328404182</v>
      </c>
      <c r="M1234" s="74"/>
      <c r="N1234" s="74"/>
      <c r="O1234" s="74"/>
      <c r="P1234" s="74"/>
    </row>
    <row r="1235" spans="1:18" ht="30" x14ac:dyDescent="0.25">
      <c r="A1235" s="22"/>
      <c r="B1235" s="34" t="s">
        <v>57</v>
      </c>
      <c r="C1235" s="2">
        <v>926</v>
      </c>
      <c r="D1235" s="2" t="s">
        <v>148</v>
      </c>
      <c r="E1235" s="2" t="s">
        <v>6</v>
      </c>
      <c r="F1235" s="2" t="s">
        <v>558</v>
      </c>
      <c r="G1235" s="2"/>
      <c r="H1235" s="32">
        <f>H1236+H1237+H1238</f>
        <v>2958.7</v>
      </c>
      <c r="I1235" s="32">
        <f>I1236+I1237+I1238</f>
        <v>2899.5</v>
      </c>
      <c r="J1235" s="32">
        <f>J1236+J1237+J1238</f>
        <v>4057.5000000000005</v>
      </c>
      <c r="K1235" s="32">
        <f>K1236+K1237+K1238</f>
        <v>3947.9</v>
      </c>
      <c r="L1235" s="32">
        <f t="shared" si="114"/>
        <v>97.298829328404182</v>
      </c>
      <c r="M1235" s="74"/>
      <c r="N1235" s="74"/>
      <c r="O1235" s="74"/>
      <c r="P1235" s="74"/>
    </row>
    <row r="1236" spans="1:18" ht="30" x14ac:dyDescent="0.25">
      <c r="A1236" s="22"/>
      <c r="B1236" s="31" t="s">
        <v>429</v>
      </c>
      <c r="C1236" s="2">
        <v>926</v>
      </c>
      <c r="D1236" s="2" t="s">
        <v>148</v>
      </c>
      <c r="E1236" s="2" t="s">
        <v>6</v>
      </c>
      <c r="F1236" s="2" t="s">
        <v>558</v>
      </c>
      <c r="G1236" s="2" t="s">
        <v>378</v>
      </c>
      <c r="H1236" s="35">
        <v>2958.7</v>
      </c>
      <c r="I1236" s="35">
        <v>2899.5</v>
      </c>
      <c r="J1236" s="35">
        <v>3523.8</v>
      </c>
      <c r="K1236" s="35">
        <v>3478.1</v>
      </c>
      <c r="L1236" s="32">
        <f t="shared" si="114"/>
        <v>98.703104602985405</v>
      </c>
      <c r="M1236" s="75"/>
      <c r="N1236" s="75"/>
      <c r="O1236" s="75"/>
      <c r="P1236" s="75"/>
      <c r="R1236" s="3"/>
    </row>
    <row r="1237" spans="1:18" ht="30" x14ac:dyDescent="0.25">
      <c r="A1237" s="22"/>
      <c r="B1237" s="31" t="s">
        <v>143</v>
      </c>
      <c r="C1237" s="2">
        <v>926</v>
      </c>
      <c r="D1237" s="2" t="s">
        <v>148</v>
      </c>
      <c r="E1237" s="2" t="s">
        <v>6</v>
      </c>
      <c r="F1237" s="2" t="s">
        <v>558</v>
      </c>
      <c r="G1237" s="2" t="s">
        <v>362</v>
      </c>
      <c r="H1237" s="32"/>
      <c r="I1237" s="32"/>
      <c r="J1237" s="35">
        <f>532.7-6.9-3</f>
        <v>522.80000000000007</v>
      </c>
      <c r="K1237" s="35">
        <v>460.9</v>
      </c>
      <c r="L1237" s="32">
        <f t="shared" si="114"/>
        <v>88.159908186687048</v>
      </c>
      <c r="M1237" s="75"/>
      <c r="N1237" s="75"/>
      <c r="O1237" s="75"/>
      <c r="P1237" s="75"/>
    </row>
    <row r="1238" spans="1:18" ht="30" x14ac:dyDescent="0.25">
      <c r="A1238" s="22"/>
      <c r="B1238" s="31" t="s">
        <v>780</v>
      </c>
      <c r="C1238" s="2">
        <v>926</v>
      </c>
      <c r="D1238" s="2" t="s">
        <v>148</v>
      </c>
      <c r="E1238" s="2" t="s">
        <v>6</v>
      </c>
      <c r="F1238" s="2" t="s">
        <v>558</v>
      </c>
      <c r="G1238" s="2" t="s">
        <v>363</v>
      </c>
      <c r="H1238" s="32"/>
      <c r="I1238" s="32"/>
      <c r="J1238" s="35">
        <f>1+6.9+3</f>
        <v>10.9</v>
      </c>
      <c r="K1238" s="35">
        <v>8.9</v>
      </c>
      <c r="L1238" s="32">
        <f t="shared" si="114"/>
        <v>81.651376146788991</v>
      </c>
      <c r="M1238" s="75"/>
      <c r="N1238" s="75"/>
      <c r="O1238" s="75"/>
      <c r="P1238" s="75"/>
    </row>
    <row r="1239" spans="1:18" ht="30" x14ac:dyDescent="0.25">
      <c r="A1239" s="22"/>
      <c r="B1239" s="34" t="s">
        <v>467</v>
      </c>
      <c r="C1239" s="2">
        <v>926</v>
      </c>
      <c r="D1239" s="2" t="s">
        <v>148</v>
      </c>
      <c r="E1239" s="2" t="s">
        <v>6</v>
      </c>
      <c r="F1239" s="2" t="s">
        <v>447</v>
      </c>
      <c r="G1239" s="2"/>
      <c r="H1239" s="32">
        <f t="shared" ref="H1239:K1240" si="117">H1240</f>
        <v>951.1</v>
      </c>
      <c r="I1239" s="32">
        <f t="shared" si="117"/>
        <v>932</v>
      </c>
      <c r="J1239" s="32">
        <f t="shared" si="117"/>
        <v>1215.0000000000002</v>
      </c>
      <c r="K1239" s="32">
        <f t="shared" si="117"/>
        <v>1173.6000000000001</v>
      </c>
      <c r="L1239" s="32">
        <f t="shared" si="114"/>
        <v>96.592592592592581</v>
      </c>
      <c r="M1239" s="74"/>
      <c r="N1239" s="74"/>
      <c r="O1239" s="74"/>
      <c r="P1239" s="74"/>
    </row>
    <row r="1240" spans="1:18" ht="45" x14ac:dyDescent="0.25">
      <c r="A1240" s="22"/>
      <c r="B1240" s="31" t="s">
        <v>52</v>
      </c>
      <c r="C1240" s="2">
        <v>926</v>
      </c>
      <c r="D1240" s="2" t="s">
        <v>148</v>
      </c>
      <c r="E1240" s="2" t="s">
        <v>6</v>
      </c>
      <c r="F1240" s="2" t="s">
        <v>50</v>
      </c>
      <c r="G1240" s="2"/>
      <c r="H1240" s="32">
        <f t="shared" si="117"/>
        <v>951.1</v>
      </c>
      <c r="I1240" s="32">
        <f t="shared" si="117"/>
        <v>932</v>
      </c>
      <c r="J1240" s="32">
        <f t="shared" si="117"/>
        <v>1215.0000000000002</v>
      </c>
      <c r="K1240" s="32">
        <f t="shared" si="117"/>
        <v>1173.6000000000001</v>
      </c>
      <c r="L1240" s="32">
        <f t="shared" si="114"/>
        <v>96.592592592592581</v>
      </c>
      <c r="M1240" s="74"/>
      <c r="N1240" s="74"/>
      <c r="O1240" s="74"/>
      <c r="P1240" s="74"/>
    </row>
    <row r="1241" spans="1:18" ht="30" x14ac:dyDescent="0.25">
      <c r="A1241" s="22"/>
      <c r="B1241" s="31" t="s">
        <v>297</v>
      </c>
      <c r="C1241" s="2">
        <v>926</v>
      </c>
      <c r="D1241" s="2" t="s">
        <v>148</v>
      </c>
      <c r="E1241" s="2" t="s">
        <v>6</v>
      </c>
      <c r="F1241" s="2" t="s">
        <v>51</v>
      </c>
      <c r="G1241" s="2"/>
      <c r="H1241" s="32">
        <f>H1242+H1243+H1244</f>
        <v>951.1</v>
      </c>
      <c r="I1241" s="32">
        <f>I1242+I1243+I1244</f>
        <v>932</v>
      </c>
      <c r="J1241" s="32">
        <f>J1242+J1243+J1244</f>
        <v>1215.0000000000002</v>
      </c>
      <c r="K1241" s="32">
        <f>K1242+K1243+K1244</f>
        <v>1173.6000000000001</v>
      </c>
      <c r="L1241" s="32">
        <f t="shared" si="114"/>
        <v>96.592592592592581</v>
      </c>
      <c r="M1241" s="74"/>
      <c r="N1241" s="74"/>
      <c r="O1241" s="74"/>
      <c r="P1241" s="74"/>
    </row>
    <row r="1242" spans="1:18" ht="30" x14ac:dyDescent="0.25">
      <c r="A1242" s="22"/>
      <c r="B1242" s="31" t="s">
        <v>49</v>
      </c>
      <c r="C1242" s="2">
        <v>926</v>
      </c>
      <c r="D1242" s="2" t="s">
        <v>148</v>
      </c>
      <c r="E1242" s="2" t="s">
        <v>6</v>
      </c>
      <c r="F1242" s="2" t="s">
        <v>51</v>
      </c>
      <c r="G1242" s="2" t="s">
        <v>361</v>
      </c>
      <c r="H1242" s="35">
        <v>951.1</v>
      </c>
      <c r="I1242" s="35">
        <v>932</v>
      </c>
      <c r="J1242" s="35">
        <f>1162.2-11.6</f>
        <v>1150.6000000000001</v>
      </c>
      <c r="K1242" s="35">
        <v>1118.3</v>
      </c>
      <c r="L1242" s="32">
        <f t="shared" si="114"/>
        <v>97.192768990092119</v>
      </c>
      <c r="M1242" s="75"/>
      <c r="N1242" s="75"/>
      <c r="O1242" s="75"/>
      <c r="P1242" s="75"/>
      <c r="R1242" s="3"/>
    </row>
    <row r="1243" spans="1:18" ht="30" x14ac:dyDescent="0.25">
      <c r="A1243" s="22"/>
      <c r="B1243" s="31" t="s">
        <v>143</v>
      </c>
      <c r="C1243" s="2" t="s">
        <v>149</v>
      </c>
      <c r="D1243" s="2" t="s">
        <v>148</v>
      </c>
      <c r="E1243" s="2" t="s">
        <v>6</v>
      </c>
      <c r="F1243" s="2" t="s">
        <v>51</v>
      </c>
      <c r="G1243" s="2" t="s">
        <v>362</v>
      </c>
      <c r="H1243" s="32"/>
      <c r="I1243" s="32"/>
      <c r="J1243" s="35">
        <f>24.1-1.5+40-0.4</f>
        <v>62.2</v>
      </c>
      <c r="K1243" s="35">
        <v>53.4</v>
      </c>
      <c r="L1243" s="32">
        <f t="shared" si="114"/>
        <v>85.852090032154337</v>
      </c>
      <c r="M1243" s="75"/>
      <c r="N1243" s="75"/>
      <c r="O1243" s="75"/>
      <c r="P1243" s="75"/>
    </row>
    <row r="1244" spans="1:18" ht="30" x14ac:dyDescent="0.25">
      <c r="A1244" s="22"/>
      <c r="B1244" s="31" t="s">
        <v>780</v>
      </c>
      <c r="C1244" s="2" t="s">
        <v>149</v>
      </c>
      <c r="D1244" s="2" t="s">
        <v>148</v>
      </c>
      <c r="E1244" s="2" t="s">
        <v>6</v>
      </c>
      <c r="F1244" s="2" t="s">
        <v>51</v>
      </c>
      <c r="G1244" s="2" t="s">
        <v>363</v>
      </c>
      <c r="H1244" s="32"/>
      <c r="I1244" s="32"/>
      <c r="J1244" s="35">
        <f>0.3+1.5+0.4</f>
        <v>2.2000000000000002</v>
      </c>
      <c r="K1244" s="35">
        <v>1.9</v>
      </c>
      <c r="L1244" s="32">
        <f t="shared" si="114"/>
        <v>86.36363636363636</v>
      </c>
      <c r="M1244" s="75"/>
      <c r="N1244" s="75"/>
      <c r="O1244" s="75"/>
      <c r="P1244" s="75"/>
    </row>
    <row r="1245" spans="1:18" ht="45" x14ac:dyDescent="0.25">
      <c r="A1245" s="22">
        <v>7</v>
      </c>
      <c r="B1245" s="31" t="s">
        <v>377</v>
      </c>
      <c r="C1245" s="2">
        <v>934</v>
      </c>
      <c r="D1245" s="2"/>
      <c r="E1245" s="2"/>
      <c r="F1245" s="2"/>
      <c r="G1245" s="2"/>
      <c r="H1245" s="32">
        <f>H1246</f>
        <v>4556.5</v>
      </c>
      <c r="I1245" s="32">
        <f>I1246</f>
        <v>4465.3999999999996</v>
      </c>
      <c r="J1245" s="32">
        <f>J1246</f>
        <v>7102.6</v>
      </c>
      <c r="K1245" s="32">
        <f>K1246</f>
        <v>7100.5000000000009</v>
      </c>
      <c r="L1245" s="32">
        <f t="shared" si="114"/>
        <v>99.970433362430668</v>
      </c>
      <c r="M1245" s="74"/>
      <c r="N1245" s="74"/>
      <c r="O1245" s="74"/>
      <c r="P1245" s="74"/>
    </row>
    <row r="1246" spans="1:18" x14ac:dyDescent="0.25">
      <c r="A1246" s="22"/>
      <c r="B1246" s="31" t="s">
        <v>108</v>
      </c>
      <c r="C1246" s="2">
        <v>934</v>
      </c>
      <c r="D1246" s="2" t="s">
        <v>11</v>
      </c>
      <c r="E1246" s="2" t="s">
        <v>719</v>
      </c>
      <c r="F1246" s="2"/>
      <c r="G1246" s="2"/>
      <c r="H1246" s="32">
        <f>H1247+H1280</f>
        <v>4556.5</v>
      </c>
      <c r="I1246" s="32">
        <f>I1247+I1280</f>
        <v>4465.3999999999996</v>
      </c>
      <c r="J1246" s="32">
        <f>J1247+J1280</f>
        <v>7102.6</v>
      </c>
      <c r="K1246" s="32">
        <f>K1247+K1280</f>
        <v>7100.5000000000009</v>
      </c>
      <c r="L1246" s="32">
        <f t="shared" si="114"/>
        <v>99.970433362430668</v>
      </c>
      <c r="M1246" s="74"/>
      <c r="N1246" s="74"/>
      <c r="O1246" s="74"/>
      <c r="P1246" s="74"/>
    </row>
    <row r="1247" spans="1:18" x14ac:dyDescent="0.25">
      <c r="A1247" s="22"/>
      <c r="B1247" s="31" t="s">
        <v>153</v>
      </c>
      <c r="C1247" s="2">
        <v>934</v>
      </c>
      <c r="D1247" s="2" t="s">
        <v>11</v>
      </c>
      <c r="E1247" s="2" t="s">
        <v>11</v>
      </c>
      <c r="F1247" s="2"/>
      <c r="G1247" s="2"/>
      <c r="H1247" s="32">
        <f>H1263</f>
        <v>3628.4</v>
      </c>
      <c r="I1247" s="32">
        <f>I1263</f>
        <v>3555.9</v>
      </c>
      <c r="J1247" s="32">
        <f>J1263+J1248</f>
        <v>6115.4000000000005</v>
      </c>
      <c r="K1247" s="32">
        <f>K1263+K1248</f>
        <v>6113.4000000000005</v>
      </c>
      <c r="L1247" s="32">
        <f t="shared" si="114"/>
        <v>99.967295679759289</v>
      </c>
      <c r="M1247" s="74"/>
      <c r="N1247" s="74"/>
      <c r="O1247" s="74"/>
      <c r="P1247" s="74"/>
    </row>
    <row r="1248" spans="1:18" ht="30" x14ac:dyDescent="0.25">
      <c r="A1248" s="22"/>
      <c r="B1248" s="31" t="s">
        <v>342</v>
      </c>
      <c r="C1248" s="2">
        <v>934</v>
      </c>
      <c r="D1248" s="2" t="s">
        <v>11</v>
      </c>
      <c r="E1248" s="2" t="s">
        <v>11</v>
      </c>
      <c r="F1248" s="2" t="s">
        <v>177</v>
      </c>
      <c r="G1248" s="2"/>
      <c r="H1248" s="32"/>
      <c r="I1248" s="32"/>
      <c r="J1248" s="32">
        <f>J1259+J1249</f>
        <v>438.79999999999995</v>
      </c>
      <c r="K1248" s="32">
        <f>K1259+K1249</f>
        <v>438.7</v>
      </c>
      <c r="L1248" s="32">
        <f t="shared" si="114"/>
        <v>99.977210574293537</v>
      </c>
      <c r="M1248" s="74"/>
      <c r="N1248" s="74"/>
      <c r="O1248" s="74"/>
      <c r="P1248" s="74"/>
    </row>
    <row r="1249" spans="1:16" ht="30" x14ac:dyDescent="0.25">
      <c r="A1249" s="22"/>
      <c r="B1249" s="31" t="s">
        <v>179</v>
      </c>
      <c r="C1249" s="2">
        <v>934</v>
      </c>
      <c r="D1249" s="2" t="s">
        <v>11</v>
      </c>
      <c r="E1249" s="2" t="s">
        <v>11</v>
      </c>
      <c r="F1249" s="2" t="s">
        <v>443</v>
      </c>
      <c r="G1249" s="2"/>
      <c r="H1249" s="32"/>
      <c r="I1249" s="32"/>
      <c r="J1249" s="32">
        <f>J1250+J1253+J1256</f>
        <v>408.79999999999995</v>
      </c>
      <c r="K1249" s="32">
        <f>K1250+K1253+K1256</f>
        <v>408.7</v>
      </c>
      <c r="L1249" s="32">
        <f t="shared" si="114"/>
        <v>99.975538160469682</v>
      </c>
      <c r="M1249" s="74"/>
      <c r="N1249" s="74"/>
      <c r="O1249" s="74"/>
      <c r="P1249" s="74"/>
    </row>
    <row r="1250" spans="1:16" ht="30" x14ac:dyDescent="0.25">
      <c r="A1250" s="22"/>
      <c r="B1250" s="31" t="s">
        <v>930</v>
      </c>
      <c r="C1250" s="2">
        <v>934</v>
      </c>
      <c r="D1250" s="2" t="s">
        <v>11</v>
      </c>
      <c r="E1250" s="2" t="s">
        <v>11</v>
      </c>
      <c r="F1250" s="2" t="s">
        <v>888</v>
      </c>
      <c r="G1250" s="2"/>
      <c r="H1250" s="32"/>
      <c r="I1250" s="32"/>
      <c r="J1250" s="32">
        <f>J1251</f>
        <v>192.1</v>
      </c>
      <c r="K1250" s="32">
        <f>K1251</f>
        <v>192.1</v>
      </c>
      <c r="L1250" s="32">
        <f t="shared" si="114"/>
        <v>100</v>
      </c>
      <c r="M1250" s="74"/>
      <c r="N1250" s="74"/>
      <c r="O1250" s="74"/>
      <c r="P1250" s="74"/>
    </row>
    <row r="1251" spans="1:16" ht="30" x14ac:dyDescent="0.25">
      <c r="A1251" s="22"/>
      <c r="B1251" s="34" t="s">
        <v>308</v>
      </c>
      <c r="C1251" s="2">
        <v>934</v>
      </c>
      <c r="D1251" s="2" t="s">
        <v>11</v>
      </c>
      <c r="E1251" s="2" t="s">
        <v>11</v>
      </c>
      <c r="F1251" s="2" t="s">
        <v>889</v>
      </c>
      <c r="G1251" s="2"/>
      <c r="H1251" s="32"/>
      <c r="I1251" s="32"/>
      <c r="J1251" s="32">
        <f>J1252</f>
        <v>192.1</v>
      </c>
      <c r="K1251" s="32">
        <f>K1252</f>
        <v>192.1</v>
      </c>
      <c r="L1251" s="32">
        <f t="shared" si="114"/>
        <v>100</v>
      </c>
      <c r="M1251" s="74"/>
      <c r="N1251" s="74"/>
      <c r="O1251" s="74"/>
      <c r="P1251" s="74"/>
    </row>
    <row r="1252" spans="1:16" ht="30" x14ac:dyDescent="0.25">
      <c r="A1252" s="22"/>
      <c r="B1252" s="31" t="s">
        <v>143</v>
      </c>
      <c r="C1252" s="2">
        <v>934</v>
      </c>
      <c r="D1252" s="2" t="s">
        <v>11</v>
      </c>
      <c r="E1252" s="2" t="s">
        <v>11</v>
      </c>
      <c r="F1252" s="2" t="s">
        <v>889</v>
      </c>
      <c r="G1252" s="2" t="s">
        <v>362</v>
      </c>
      <c r="H1252" s="32"/>
      <c r="I1252" s="32"/>
      <c r="J1252" s="32">
        <f>200-7.9</f>
        <v>192.1</v>
      </c>
      <c r="K1252" s="32">
        <v>192.1</v>
      </c>
      <c r="L1252" s="32">
        <f t="shared" si="114"/>
        <v>100</v>
      </c>
      <c r="M1252" s="75"/>
      <c r="N1252" s="75"/>
      <c r="O1252" s="75"/>
      <c r="P1252" s="75"/>
    </row>
    <row r="1253" spans="1:16" ht="30" x14ac:dyDescent="0.25">
      <c r="A1253" s="22"/>
      <c r="B1253" s="31" t="s">
        <v>904</v>
      </c>
      <c r="C1253" s="2">
        <v>934</v>
      </c>
      <c r="D1253" s="2" t="s">
        <v>11</v>
      </c>
      <c r="E1253" s="2" t="s">
        <v>11</v>
      </c>
      <c r="F1253" s="2" t="s">
        <v>891</v>
      </c>
      <c r="G1253" s="2"/>
      <c r="H1253" s="32"/>
      <c r="I1253" s="32"/>
      <c r="J1253" s="32">
        <f>J1254</f>
        <v>196.7</v>
      </c>
      <c r="K1253" s="32">
        <f>K1254</f>
        <v>196.6</v>
      </c>
      <c r="L1253" s="32">
        <f t="shared" si="114"/>
        <v>99.94916115912558</v>
      </c>
      <c r="M1253" s="74"/>
      <c r="N1253" s="74"/>
      <c r="O1253" s="74"/>
      <c r="P1253" s="74"/>
    </row>
    <row r="1254" spans="1:16" ht="30" x14ac:dyDescent="0.25">
      <c r="A1254" s="22"/>
      <c r="B1254" s="34" t="s">
        <v>308</v>
      </c>
      <c r="C1254" s="2">
        <v>934</v>
      </c>
      <c r="D1254" s="2" t="s">
        <v>11</v>
      </c>
      <c r="E1254" s="2" t="s">
        <v>11</v>
      </c>
      <c r="F1254" s="2" t="s">
        <v>890</v>
      </c>
      <c r="G1254" s="2"/>
      <c r="H1254" s="32"/>
      <c r="I1254" s="32"/>
      <c r="J1254" s="32">
        <f>J1255</f>
        <v>196.7</v>
      </c>
      <c r="K1254" s="32">
        <f>K1255</f>
        <v>196.6</v>
      </c>
      <c r="L1254" s="32">
        <f t="shared" si="114"/>
        <v>99.94916115912558</v>
      </c>
      <c r="M1254" s="74"/>
      <c r="N1254" s="74"/>
      <c r="O1254" s="74"/>
      <c r="P1254" s="74"/>
    </row>
    <row r="1255" spans="1:16" ht="30" x14ac:dyDescent="0.25">
      <c r="A1255" s="22"/>
      <c r="B1255" s="31" t="s">
        <v>143</v>
      </c>
      <c r="C1255" s="2">
        <v>934</v>
      </c>
      <c r="D1255" s="2" t="s">
        <v>11</v>
      </c>
      <c r="E1255" s="2" t="s">
        <v>11</v>
      </c>
      <c r="F1255" s="2" t="s">
        <v>890</v>
      </c>
      <c r="G1255" s="2" t="s">
        <v>362</v>
      </c>
      <c r="H1255" s="32"/>
      <c r="I1255" s="32"/>
      <c r="J1255" s="32">
        <f>200-3.3</f>
        <v>196.7</v>
      </c>
      <c r="K1255" s="32">
        <v>196.6</v>
      </c>
      <c r="L1255" s="32">
        <f t="shared" si="114"/>
        <v>99.94916115912558</v>
      </c>
      <c r="M1255" s="74"/>
      <c r="N1255" s="74"/>
      <c r="O1255" s="74"/>
      <c r="P1255" s="74"/>
    </row>
    <row r="1256" spans="1:16" ht="45" x14ac:dyDescent="0.25">
      <c r="A1256" s="22"/>
      <c r="B1256" s="31" t="s">
        <v>894</v>
      </c>
      <c r="C1256" s="2">
        <v>934</v>
      </c>
      <c r="D1256" s="2" t="s">
        <v>11</v>
      </c>
      <c r="E1256" s="2" t="s">
        <v>11</v>
      </c>
      <c r="F1256" s="2" t="s">
        <v>893</v>
      </c>
      <c r="G1256" s="2"/>
      <c r="H1256" s="32"/>
      <c r="I1256" s="32"/>
      <c r="J1256" s="32">
        <f>J1257</f>
        <v>20</v>
      </c>
      <c r="K1256" s="32">
        <f>K1257</f>
        <v>20</v>
      </c>
      <c r="L1256" s="32">
        <f t="shared" si="114"/>
        <v>100</v>
      </c>
      <c r="M1256" s="74"/>
      <c r="N1256" s="74"/>
      <c r="O1256" s="74"/>
      <c r="P1256" s="74"/>
    </row>
    <row r="1257" spans="1:16" ht="30" x14ac:dyDescent="0.25">
      <c r="A1257" s="22"/>
      <c r="B1257" s="34" t="s">
        <v>308</v>
      </c>
      <c r="C1257" s="2">
        <v>934</v>
      </c>
      <c r="D1257" s="2" t="s">
        <v>11</v>
      </c>
      <c r="E1257" s="2" t="s">
        <v>11</v>
      </c>
      <c r="F1257" s="2" t="s">
        <v>892</v>
      </c>
      <c r="G1257" s="2"/>
      <c r="H1257" s="32"/>
      <c r="I1257" s="32"/>
      <c r="J1257" s="32">
        <f>J1258</f>
        <v>20</v>
      </c>
      <c r="K1257" s="32">
        <f>K1258</f>
        <v>20</v>
      </c>
      <c r="L1257" s="32">
        <f t="shared" si="114"/>
        <v>100</v>
      </c>
      <c r="M1257" s="74"/>
      <c r="N1257" s="74"/>
      <c r="O1257" s="74"/>
      <c r="P1257" s="74"/>
    </row>
    <row r="1258" spans="1:16" ht="30" x14ac:dyDescent="0.25">
      <c r="A1258" s="22"/>
      <c r="B1258" s="68" t="s">
        <v>143</v>
      </c>
      <c r="C1258" s="2">
        <v>934</v>
      </c>
      <c r="D1258" s="2" t="s">
        <v>11</v>
      </c>
      <c r="E1258" s="2" t="s">
        <v>11</v>
      </c>
      <c r="F1258" s="2" t="s">
        <v>892</v>
      </c>
      <c r="G1258" s="2" t="s">
        <v>362</v>
      </c>
      <c r="H1258" s="32"/>
      <c r="I1258" s="32"/>
      <c r="J1258" s="32">
        <v>20</v>
      </c>
      <c r="K1258" s="32">
        <v>20</v>
      </c>
      <c r="L1258" s="32">
        <f t="shared" si="114"/>
        <v>100</v>
      </c>
      <c r="M1258" s="75"/>
      <c r="N1258" s="75"/>
      <c r="O1258" s="75"/>
      <c r="P1258" s="75"/>
    </row>
    <row r="1259" spans="1:16" ht="45" x14ac:dyDescent="0.25">
      <c r="A1259" s="22"/>
      <c r="B1259" s="50" t="s">
        <v>835</v>
      </c>
      <c r="C1259" s="2">
        <v>934</v>
      </c>
      <c r="D1259" s="2" t="s">
        <v>11</v>
      </c>
      <c r="E1259" s="2" t="s">
        <v>11</v>
      </c>
      <c r="F1259" s="2" t="s">
        <v>834</v>
      </c>
      <c r="G1259" s="2"/>
      <c r="H1259" s="32"/>
      <c r="I1259" s="32"/>
      <c r="J1259" s="32">
        <f t="shared" ref="J1259:K1261" si="118">J1260</f>
        <v>30</v>
      </c>
      <c r="K1259" s="32">
        <f t="shared" si="118"/>
        <v>30</v>
      </c>
      <c r="L1259" s="32">
        <f t="shared" si="114"/>
        <v>100</v>
      </c>
      <c r="M1259" s="74"/>
      <c r="N1259" s="74"/>
      <c r="O1259" s="74"/>
      <c r="P1259" s="74"/>
    </row>
    <row r="1260" spans="1:16" ht="135" x14ac:dyDescent="0.25">
      <c r="A1260" s="22"/>
      <c r="B1260" s="31" t="s">
        <v>1007</v>
      </c>
      <c r="C1260" s="2">
        <v>934</v>
      </c>
      <c r="D1260" s="2" t="s">
        <v>11</v>
      </c>
      <c r="E1260" s="2" t="s">
        <v>11</v>
      </c>
      <c r="F1260" s="2" t="s">
        <v>884</v>
      </c>
      <c r="G1260" s="2"/>
      <c r="H1260" s="32"/>
      <c r="I1260" s="32"/>
      <c r="J1260" s="32">
        <f t="shared" si="118"/>
        <v>30</v>
      </c>
      <c r="K1260" s="32">
        <f t="shared" si="118"/>
        <v>30</v>
      </c>
      <c r="L1260" s="32">
        <f t="shared" si="114"/>
        <v>100</v>
      </c>
      <c r="M1260" s="74"/>
      <c r="N1260" s="74"/>
      <c r="O1260" s="74"/>
      <c r="P1260" s="74"/>
    </row>
    <row r="1261" spans="1:16" ht="30" x14ac:dyDescent="0.25">
      <c r="A1261" s="22"/>
      <c r="B1261" s="34" t="s">
        <v>308</v>
      </c>
      <c r="C1261" s="2">
        <v>934</v>
      </c>
      <c r="D1261" s="2" t="s">
        <v>11</v>
      </c>
      <c r="E1261" s="2" t="s">
        <v>11</v>
      </c>
      <c r="F1261" s="2" t="s">
        <v>886</v>
      </c>
      <c r="G1261" s="2"/>
      <c r="H1261" s="32"/>
      <c r="I1261" s="32"/>
      <c r="J1261" s="32">
        <f t="shared" si="118"/>
        <v>30</v>
      </c>
      <c r="K1261" s="32">
        <f t="shared" si="118"/>
        <v>30</v>
      </c>
      <c r="L1261" s="32">
        <f t="shared" si="114"/>
        <v>100</v>
      </c>
      <c r="M1261" s="74"/>
      <c r="N1261" s="74"/>
      <c r="O1261" s="74"/>
      <c r="P1261" s="74"/>
    </row>
    <row r="1262" spans="1:16" ht="30" x14ac:dyDescent="0.25">
      <c r="A1262" s="22"/>
      <c r="B1262" s="31" t="s">
        <v>143</v>
      </c>
      <c r="C1262" s="2">
        <v>934</v>
      </c>
      <c r="D1262" s="2" t="s">
        <v>11</v>
      </c>
      <c r="E1262" s="2" t="s">
        <v>11</v>
      </c>
      <c r="F1262" s="2" t="s">
        <v>886</v>
      </c>
      <c r="G1262" s="2" t="s">
        <v>362</v>
      </c>
      <c r="H1262" s="32"/>
      <c r="I1262" s="32"/>
      <c r="J1262" s="32">
        <v>30</v>
      </c>
      <c r="K1262" s="35">
        <v>30</v>
      </c>
      <c r="L1262" s="32">
        <f t="shared" si="114"/>
        <v>100</v>
      </c>
      <c r="M1262" s="75"/>
      <c r="N1262" s="75"/>
      <c r="O1262" s="75"/>
      <c r="P1262" s="75"/>
    </row>
    <row r="1263" spans="1:16" ht="30" x14ac:dyDescent="0.25">
      <c r="A1263" s="22"/>
      <c r="B1263" s="31" t="s">
        <v>99</v>
      </c>
      <c r="C1263" s="2">
        <v>934</v>
      </c>
      <c r="D1263" s="2" t="s">
        <v>11</v>
      </c>
      <c r="E1263" s="2" t="s">
        <v>11</v>
      </c>
      <c r="F1263" s="2" t="s">
        <v>753</v>
      </c>
      <c r="G1263" s="2"/>
      <c r="H1263" s="32">
        <f>H1264+H1268+H1275</f>
        <v>3628.4</v>
      </c>
      <c r="I1263" s="32">
        <f>I1264+I1268+I1275</f>
        <v>3555.9</v>
      </c>
      <c r="J1263" s="32">
        <f>J1264+J1268+J1275</f>
        <v>5676.6</v>
      </c>
      <c r="K1263" s="32">
        <f>K1264+K1268+K1275</f>
        <v>5674.7000000000007</v>
      </c>
      <c r="L1263" s="32">
        <f t="shared" si="114"/>
        <v>99.966529260472825</v>
      </c>
      <c r="M1263" s="74"/>
      <c r="N1263" s="74"/>
      <c r="O1263" s="74"/>
      <c r="P1263" s="74"/>
    </row>
    <row r="1264" spans="1:16" ht="30" x14ac:dyDescent="0.25">
      <c r="A1264" s="22"/>
      <c r="B1264" s="31" t="s">
        <v>394</v>
      </c>
      <c r="C1264" s="2">
        <v>934</v>
      </c>
      <c r="D1264" s="2" t="s">
        <v>11</v>
      </c>
      <c r="E1264" s="2" t="s">
        <v>11</v>
      </c>
      <c r="F1264" s="2" t="s">
        <v>754</v>
      </c>
      <c r="G1264" s="2"/>
      <c r="H1264" s="32">
        <f>H1265</f>
        <v>508.1</v>
      </c>
      <c r="I1264" s="32">
        <f>I1265</f>
        <v>498</v>
      </c>
      <c r="J1264" s="32">
        <f>J1265</f>
        <v>445</v>
      </c>
      <c r="K1264" s="32">
        <f>K1265</f>
        <v>445</v>
      </c>
      <c r="L1264" s="32">
        <f t="shared" si="114"/>
        <v>100</v>
      </c>
      <c r="M1264" s="74"/>
      <c r="N1264" s="74"/>
      <c r="O1264" s="74"/>
      <c r="P1264" s="74"/>
    </row>
    <row r="1265" spans="1:18" ht="30" x14ac:dyDescent="0.25">
      <c r="A1265" s="22"/>
      <c r="B1265" s="34" t="s">
        <v>308</v>
      </c>
      <c r="C1265" s="2">
        <v>934</v>
      </c>
      <c r="D1265" s="2" t="s">
        <v>11</v>
      </c>
      <c r="E1265" s="2" t="s">
        <v>11</v>
      </c>
      <c r="F1265" s="2" t="s">
        <v>755</v>
      </c>
      <c r="G1265" s="2"/>
      <c r="H1265" s="32">
        <f>H1266+H1267</f>
        <v>508.1</v>
      </c>
      <c r="I1265" s="32">
        <f>I1266+I1267</f>
        <v>498</v>
      </c>
      <c r="J1265" s="32">
        <f>J1266+J1267</f>
        <v>445</v>
      </c>
      <c r="K1265" s="32">
        <f>K1266+K1267</f>
        <v>445</v>
      </c>
      <c r="L1265" s="32">
        <f t="shared" si="114"/>
        <v>100</v>
      </c>
      <c r="M1265" s="74"/>
      <c r="N1265" s="74"/>
      <c r="O1265" s="74"/>
      <c r="P1265" s="74"/>
    </row>
    <row r="1266" spans="1:18" ht="30" x14ac:dyDescent="0.25">
      <c r="A1266" s="22"/>
      <c r="B1266" s="31" t="s">
        <v>143</v>
      </c>
      <c r="C1266" s="2">
        <v>934</v>
      </c>
      <c r="D1266" s="2" t="s">
        <v>11</v>
      </c>
      <c r="E1266" s="2" t="s">
        <v>11</v>
      </c>
      <c r="F1266" s="2" t="s">
        <v>755</v>
      </c>
      <c r="G1266" s="2" t="s">
        <v>362</v>
      </c>
      <c r="H1266" s="35">
        <v>508.1</v>
      </c>
      <c r="I1266" s="35">
        <v>498</v>
      </c>
      <c r="J1266" s="35">
        <f>350-24+80+3</f>
        <v>409</v>
      </c>
      <c r="K1266" s="35">
        <v>409</v>
      </c>
      <c r="L1266" s="32">
        <f t="shared" si="114"/>
        <v>100</v>
      </c>
      <c r="M1266" s="75"/>
      <c r="N1266" s="75"/>
      <c r="O1266" s="75"/>
      <c r="P1266" s="75"/>
      <c r="R1266" s="3"/>
    </row>
    <row r="1267" spans="1:18" ht="30" customHeight="1" x14ac:dyDescent="0.25">
      <c r="A1267" s="22"/>
      <c r="B1267" s="31" t="s">
        <v>787</v>
      </c>
      <c r="C1267" s="2">
        <v>934</v>
      </c>
      <c r="D1267" s="2" t="s">
        <v>11</v>
      </c>
      <c r="E1267" s="2" t="s">
        <v>11</v>
      </c>
      <c r="F1267" s="2" t="s">
        <v>755</v>
      </c>
      <c r="G1267" s="2" t="s">
        <v>786</v>
      </c>
      <c r="H1267" s="32"/>
      <c r="I1267" s="32"/>
      <c r="J1267" s="35">
        <f>100-5+24-80-3</f>
        <v>36</v>
      </c>
      <c r="K1267" s="35">
        <v>36</v>
      </c>
      <c r="L1267" s="32">
        <f t="shared" si="114"/>
        <v>100</v>
      </c>
      <c r="M1267" s="75"/>
      <c r="N1267" s="75"/>
      <c r="O1267" s="75"/>
      <c r="P1267" s="75"/>
    </row>
    <row r="1268" spans="1:18" ht="30" x14ac:dyDescent="0.25">
      <c r="A1268" s="22"/>
      <c r="B1268" s="31" t="s">
        <v>473</v>
      </c>
      <c r="C1268" s="2">
        <v>934</v>
      </c>
      <c r="D1268" s="2" t="s">
        <v>11</v>
      </c>
      <c r="E1268" s="2" t="s">
        <v>11</v>
      </c>
      <c r="F1268" s="2" t="s">
        <v>756</v>
      </c>
      <c r="G1268" s="2"/>
      <c r="H1268" s="32">
        <f t="shared" ref="H1268:K1269" si="119">H1269</f>
        <v>3120.3</v>
      </c>
      <c r="I1268" s="32">
        <f t="shared" si="119"/>
        <v>3057.9</v>
      </c>
      <c r="J1268" s="32">
        <f t="shared" si="119"/>
        <v>5231.6000000000004</v>
      </c>
      <c r="K1268" s="32">
        <f t="shared" si="119"/>
        <v>5229.7000000000007</v>
      </c>
      <c r="L1268" s="32">
        <f t="shared" si="114"/>
        <v>99.963682238703271</v>
      </c>
      <c r="M1268" s="74"/>
      <c r="N1268" s="74"/>
      <c r="O1268" s="74"/>
      <c r="P1268" s="74"/>
    </row>
    <row r="1269" spans="1:18" ht="62.25" customHeight="1" x14ac:dyDescent="0.25">
      <c r="A1269" s="22"/>
      <c r="B1269" s="31" t="s">
        <v>950</v>
      </c>
      <c r="C1269" s="2">
        <v>934</v>
      </c>
      <c r="D1269" s="2" t="s">
        <v>11</v>
      </c>
      <c r="E1269" s="2" t="s">
        <v>11</v>
      </c>
      <c r="F1269" s="2" t="s">
        <v>146</v>
      </c>
      <c r="G1269" s="2"/>
      <c r="H1269" s="32">
        <f t="shared" si="119"/>
        <v>3120.3</v>
      </c>
      <c r="I1269" s="32">
        <f t="shared" si="119"/>
        <v>3057.9</v>
      </c>
      <c r="J1269" s="32">
        <f t="shared" si="119"/>
        <v>5231.6000000000004</v>
      </c>
      <c r="K1269" s="32">
        <f t="shared" si="119"/>
        <v>5229.7000000000007</v>
      </c>
      <c r="L1269" s="32">
        <f t="shared" si="114"/>
        <v>99.963682238703271</v>
      </c>
      <c r="M1269" s="74"/>
      <c r="N1269" s="74"/>
      <c r="O1269" s="74"/>
      <c r="P1269" s="74"/>
    </row>
    <row r="1270" spans="1:18" ht="30" x14ac:dyDescent="0.25">
      <c r="A1270" s="22"/>
      <c r="B1270" s="34" t="s">
        <v>57</v>
      </c>
      <c r="C1270" s="2">
        <v>934</v>
      </c>
      <c r="D1270" s="2" t="s">
        <v>11</v>
      </c>
      <c r="E1270" s="2" t="s">
        <v>11</v>
      </c>
      <c r="F1270" s="2" t="s">
        <v>147</v>
      </c>
      <c r="G1270" s="2"/>
      <c r="H1270" s="32">
        <f>H1271+H1272+H1274</f>
        <v>3120.3</v>
      </c>
      <c r="I1270" s="32">
        <f>I1271+I1272+I1274</f>
        <v>3057.9</v>
      </c>
      <c r="J1270" s="32">
        <f>J1271+J1272+J1274+J1273</f>
        <v>5231.6000000000004</v>
      </c>
      <c r="K1270" s="32">
        <f>K1271+K1272+K1274+K1273</f>
        <v>5229.7000000000007</v>
      </c>
      <c r="L1270" s="32">
        <f t="shared" si="114"/>
        <v>99.963682238703271</v>
      </c>
      <c r="M1270" s="74"/>
      <c r="N1270" s="74"/>
      <c r="O1270" s="74"/>
      <c r="P1270" s="74"/>
    </row>
    <row r="1271" spans="1:18" ht="30" x14ac:dyDescent="0.25">
      <c r="A1271" s="22"/>
      <c r="B1271" s="31" t="s">
        <v>429</v>
      </c>
      <c r="C1271" s="2">
        <v>934</v>
      </c>
      <c r="D1271" s="2" t="s">
        <v>11</v>
      </c>
      <c r="E1271" s="2" t="s">
        <v>11</v>
      </c>
      <c r="F1271" s="2" t="s">
        <v>147</v>
      </c>
      <c r="G1271" s="2" t="s">
        <v>378</v>
      </c>
      <c r="H1271" s="35">
        <v>3120.3</v>
      </c>
      <c r="I1271" s="35">
        <v>3057.9</v>
      </c>
      <c r="J1271" s="35">
        <f>3939.7-1.4+1.4+232.3</f>
        <v>4172</v>
      </c>
      <c r="K1271" s="35">
        <v>4170.3</v>
      </c>
      <c r="L1271" s="32">
        <f t="shared" si="114"/>
        <v>99.959252157238737</v>
      </c>
      <c r="M1271" s="75"/>
      <c r="N1271" s="75"/>
      <c r="O1271" s="75"/>
      <c r="P1271" s="75"/>
      <c r="R1271" s="3"/>
    </row>
    <row r="1272" spans="1:18" ht="30" x14ac:dyDescent="0.25">
      <c r="A1272" s="22"/>
      <c r="B1272" s="31" t="s">
        <v>143</v>
      </c>
      <c r="C1272" s="2">
        <v>934</v>
      </c>
      <c r="D1272" s="2" t="s">
        <v>11</v>
      </c>
      <c r="E1272" s="2" t="s">
        <v>11</v>
      </c>
      <c r="F1272" s="2" t="s">
        <v>147</v>
      </c>
      <c r="G1272" s="2" t="s">
        <v>362</v>
      </c>
      <c r="H1272" s="32"/>
      <c r="I1272" s="32"/>
      <c r="J1272" s="35">
        <f>6.9-6.9+3.6+1000</f>
        <v>1003.6</v>
      </c>
      <c r="K1272" s="35">
        <v>1003.6</v>
      </c>
      <c r="L1272" s="32">
        <f t="shared" si="114"/>
        <v>100</v>
      </c>
      <c r="M1272" s="75"/>
      <c r="N1272" s="75"/>
      <c r="O1272" s="75"/>
      <c r="P1272" s="75"/>
    </row>
    <row r="1273" spans="1:18" ht="30" x14ac:dyDescent="0.25">
      <c r="A1273" s="22"/>
      <c r="B1273" s="31" t="s">
        <v>730</v>
      </c>
      <c r="C1273" s="2">
        <v>934</v>
      </c>
      <c r="D1273" s="2" t="s">
        <v>11</v>
      </c>
      <c r="E1273" s="2" t="s">
        <v>11</v>
      </c>
      <c r="F1273" s="2" t="s">
        <v>147</v>
      </c>
      <c r="G1273" s="2" t="s">
        <v>728</v>
      </c>
      <c r="H1273" s="32"/>
      <c r="I1273" s="32"/>
      <c r="J1273" s="35">
        <v>45.7</v>
      </c>
      <c r="K1273" s="35">
        <v>45.6</v>
      </c>
      <c r="L1273" s="32">
        <f t="shared" si="114"/>
        <v>99.781181619256003</v>
      </c>
      <c r="M1273" s="75"/>
      <c r="N1273" s="75"/>
      <c r="O1273" s="75"/>
      <c r="P1273" s="75"/>
    </row>
    <row r="1274" spans="1:18" ht="28.5" customHeight="1" x14ac:dyDescent="0.25">
      <c r="A1274" s="22"/>
      <c r="B1274" s="31" t="s">
        <v>780</v>
      </c>
      <c r="C1274" s="2">
        <v>934</v>
      </c>
      <c r="D1274" s="2" t="s">
        <v>11</v>
      </c>
      <c r="E1274" s="2" t="s">
        <v>11</v>
      </c>
      <c r="F1274" s="2" t="s">
        <v>147</v>
      </c>
      <c r="G1274" s="2" t="s">
        <v>363</v>
      </c>
      <c r="H1274" s="32"/>
      <c r="I1274" s="32"/>
      <c r="J1274" s="35">
        <f>2+8.3</f>
        <v>10.3</v>
      </c>
      <c r="K1274" s="35">
        <v>10.199999999999999</v>
      </c>
      <c r="L1274" s="32">
        <f t="shared" si="114"/>
        <v>99.029126213592221</v>
      </c>
      <c r="M1274" s="75"/>
      <c r="N1274" s="75"/>
      <c r="O1274" s="75"/>
      <c r="P1274" s="75"/>
    </row>
    <row r="1275" spans="1:18" ht="30" hidden="1" x14ac:dyDescent="0.25">
      <c r="A1275" s="22"/>
      <c r="B1275" s="31" t="s">
        <v>474</v>
      </c>
      <c r="C1275" s="2">
        <v>934</v>
      </c>
      <c r="D1275" s="2" t="s">
        <v>11</v>
      </c>
      <c r="E1275" s="2" t="s">
        <v>11</v>
      </c>
      <c r="F1275" s="2" t="s">
        <v>757</v>
      </c>
      <c r="G1275" s="2"/>
      <c r="H1275" s="49">
        <f>H1276</f>
        <v>0</v>
      </c>
      <c r="I1275" s="49">
        <f>I1276</f>
        <v>0</v>
      </c>
      <c r="J1275" s="35">
        <f>J1276</f>
        <v>0</v>
      </c>
      <c r="K1275" s="35">
        <f>K1276</f>
        <v>0</v>
      </c>
      <c r="L1275" s="32" t="e">
        <f t="shared" si="114"/>
        <v>#DIV/0!</v>
      </c>
      <c r="M1275" s="75"/>
      <c r="N1275" s="75"/>
      <c r="O1275" s="75"/>
      <c r="P1275" s="75"/>
    </row>
    <row r="1276" spans="1:18" ht="30" hidden="1" x14ac:dyDescent="0.25">
      <c r="A1276" s="22"/>
      <c r="B1276" s="31" t="s">
        <v>297</v>
      </c>
      <c r="C1276" s="2">
        <v>934</v>
      </c>
      <c r="D1276" s="2" t="s">
        <v>11</v>
      </c>
      <c r="E1276" s="2" t="s">
        <v>11</v>
      </c>
      <c r="F1276" s="2" t="s">
        <v>758</v>
      </c>
      <c r="G1276" s="40"/>
      <c r="H1276" s="49">
        <f>H1277+H1278+H1279</f>
        <v>0</v>
      </c>
      <c r="I1276" s="49">
        <f>I1277+I1278+I1279</f>
        <v>0</v>
      </c>
      <c r="J1276" s="35">
        <f>J1277+J1278+J1279</f>
        <v>0</v>
      </c>
      <c r="K1276" s="35">
        <f>K1277+K1278+K1279</f>
        <v>0</v>
      </c>
      <c r="L1276" s="32" t="e">
        <f t="shared" si="114"/>
        <v>#DIV/0!</v>
      </c>
      <c r="M1276" s="75"/>
      <c r="N1276" s="75"/>
      <c r="O1276" s="75"/>
      <c r="P1276" s="75"/>
    </row>
    <row r="1277" spans="1:18" ht="30" hidden="1" x14ac:dyDescent="0.25">
      <c r="A1277" s="22"/>
      <c r="B1277" s="31" t="s">
        <v>49</v>
      </c>
      <c r="C1277" s="2">
        <v>934</v>
      </c>
      <c r="D1277" s="2" t="s">
        <v>11</v>
      </c>
      <c r="E1277" s="2" t="s">
        <v>11</v>
      </c>
      <c r="F1277" s="2" t="s">
        <v>758</v>
      </c>
      <c r="G1277" s="40">
        <v>120</v>
      </c>
      <c r="H1277" s="49"/>
      <c r="I1277" s="49"/>
      <c r="J1277" s="35">
        <v>0</v>
      </c>
      <c r="K1277" s="35">
        <v>0</v>
      </c>
      <c r="L1277" s="32" t="e">
        <f t="shared" si="114"/>
        <v>#DIV/0!</v>
      </c>
      <c r="M1277" s="75"/>
      <c r="N1277" s="75"/>
      <c r="O1277" s="75"/>
      <c r="P1277" s="75"/>
    </row>
    <row r="1278" spans="1:18" ht="30" hidden="1" x14ac:dyDescent="0.25">
      <c r="A1278" s="22"/>
      <c r="B1278" s="31" t="s">
        <v>143</v>
      </c>
      <c r="C1278" s="2">
        <v>934</v>
      </c>
      <c r="D1278" s="2" t="s">
        <v>11</v>
      </c>
      <c r="E1278" s="2" t="s">
        <v>11</v>
      </c>
      <c r="F1278" s="2" t="s">
        <v>758</v>
      </c>
      <c r="G1278" s="40">
        <v>240</v>
      </c>
      <c r="H1278" s="49"/>
      <c r="I1278" s="49">
        <f>39.8-5-8.5-26.3</f>
        <v>0</v>
      </c>
      <c r="J1278" s="35">
        <v>0</v>
      </c>
      <c r="K1278" s="35">
        <v>0</v>
      </c>
      <c r="L1278" s="32" t="e">
        <f t="shared" si="114"/>
        <v>#DIV/0!</v>
      </c>
      <c r="M1278" s="75"/>
      <c r="N1278" s="75"/>
      <c r="O1278" s="75"/>
      <c r="P1278" s="75"/>
    </row>
    <row r="1279" spans="1:18" ht="30" hidden="1" x14ac:dyDescent="0.25">
      <c r="A1279" s="22"/>
      <c r="B1279" s="31" t="s">
        <v>780</v>
      </c>
      <c r="C1279" s="2">
        <v>934</v>
      </c>
      <c r="D1279" s="2" t="s">
        <v>11</v>
      </c>
      <c r="E1279" s="2" t="s">
        <v>11</v>
      </c>
      <c r="F1279" s="2" t="s">
        <v>758</v>
      </c>
      <c r="G1279" s="2" t="s">
        <v>363</v>
      </c>
      <c r="H1279" s="49"/>
      <c r="I1279" s="49">
        <f>0.6+0.5+1+12.6-14.7</f>
        <v>0</v>
      </c>
      <c r="J1279" s="35">
        <v>0</v>
      </c>
      <c r="K1279" s="35">
        <v>0</v>
      </c>
      <c r="L1279" s="32" t="e">
        <f t="shared" si="114"/>
        <v>#DIV/0!</v>
      </c>
      <c r="M1279" s="75"/>
      <c r="N1279" s="75"/>
      <c r="O1279" s="75"/>
      <c r="P1279" s="75"/>
    </row>
    <row r="1280" spans="1:18" ht="21" customHeight="1" x14ac:dyDescent="0.25">
      <c r="A1280" s="22"/>
      <c r="B1280" s="34" t="s">
        <v>360</v>
      </c>
      <c r="C1280" s="2">
        <v>934</v>
      </c>
      <c r="D1280" s="2" t="s">
        <v>11</v>
      </c>
      <c r="E1280" s="2" t="s">
        <v>5</v>
      </c>
      <c r="F1280" s="2"/>
      <c r="G1280" s="2"/>
      <c r="H1280" s="49">
        <f t="shared" ref="H1280:K1282" si="120">H1281</f>
        <v>928.1</v>
      </c>
      <c r="I1280" s="49">
        <f t="shared" si="120"/>
        <v>909.5</v>
      </c>
      <c r="J1280" s="49">
        <f t="shared" si="120"/>
        <v>987.20000000000016</v>
      </c>
      <c r="K1280" s="49">
        <f t="shared" si="120"/>
        <v>987.1</v>
      </c>
      <c r="L1280" s="32">
        <f t="shared" si="114"/>
        <v>99.989870340356546</v>
      </c>
      <c r="M1280" s="77"/>
      <c r="N1280" s="77"/>
      <c r="O1280" s="77"/>
      <c r="P1280" s="77"/>
    </row>
    <row r="1281" spans="1:18" ht="30" x14ac:dyDescent="0.25">
      <c r="A1281" s="22"/>
      <c r="B1281" s="31" t="s">
        <v>99</v>
      </c>
      <c r="C1281" s="2">
        <v>934</v>
      </c>
      <c r="D1281" s="2" t="s">
        <v>11</v>
      </c>
      <c r="E1281" s="2" t="s">
        <v>5</v>
      </c>
      <c r="F1281" s="2" t="s">
        <v>753</v>
      </c>
      <c r="G1281" s="2"/>
      <c r="H1281" s="49">
        <f t="shared" si="120"/>
        <v>928.1</v>
      </c>
      <c r="I1281" s="49">
        <f t="shared" si="120"/>
        <v>909.5</v>
      </c>
      <c r="J1281" s="49">
        <f t="shared" si="120"/>
        <v>987.20000000000016</v>
      </c>
      <c r="K1281" s="49">
        <f t="shared" si="120"/>
        <v>987.1</v>
      </c>
      <c r="L1281" s="32">
        <f t="shared" si="114"/>
        <v>99.989870340356546</v>
      </c>
      <c r="M1281" s="77"/>
      <c r="N1281" s="77"/>
      <c r="O1281" s="77"/>
      <c r="P1281" s="77"/>
    </row>
    <row r="1282" spans="1:18" ht="30" x14ac:dyDescent="0.25">
      <c r="A1282" s="22"/>
      <c r="B1282" s="31" t="s">
        <v>474</v>
      </c>
      <c r="C1282" s="2">
        <v>934</v>
      </c>
      <c r="D1282" s="2" t="s">
        <v>11</v>
      </c>
      <c r="E1282" s="2" t="s">
        <v>5</v>
      </c>
      <c r="F1282" s="2" t="s">
        <v>757</v>
      </c>
      <c r="G1282" s="2"/>
      <c r="H1282" s="49">
        <f t="shared" si="120"/>
        <v>928.1</v>
      </c>
      <c r="I1282" s="49">
        <f t="shared" si="120"/>
        <v>909.5</v>
      </c>
      <c r="J1282" s="49">
        <f t="shared" si="120"/>
        <v>987.20000000000016</v>
      </c>
      <c r="K1282" s="49">
        <f t="shared" si="120"/>
        <v>987.1</v>
      </c>
      <c r="L1282" s="32">
        <f t="shared" si="114"/>
        <v>99.989870340356546</v>
      </c>
      <c r="M1282" s="77"/>
      <c r="N1282" s="77"/>
      <c r="O1282" s="77"/>
      <c r="P1282" s="77"/>
    </row>
    <row r="1283" spans="1:18" ht="30" x14ac:dyDescent="0.25">
      <c r="A1283" s="22"/>
      <c r="B1283" s="31" t="s">
        <v>297</v>
      </c>
      <c r="C1283" s="2">
        <v>934</v>
      </c>
      <c r="D1283" s="2" t="s">
        <v>11</v>
      </c>
      <c r="E1283" s="2" t="s">
        <v>5</v>
      </c>
      <c r="F1283" s="2" t="s">
        <v>758</v>
      </c>
      <c r="G1283" s="40"/>
      <c r="H1283" s="49">
        <f>H1284+H1285+H1286</f>
        <v>928.1</v>
      </c>
      <c r="I1283" s="49">
        <f>I1284+I1285+I1286</f>
        <v>909.5</v>
      </c>
      <c r="J1283" s="49">
        <f>J1284+J1285+J1286</f>
        <v>987.20000000000016</v>
      </c>
      <c r="K1283" s="49">
        <f>K1284+K1285+K1286</f>
        <v>987.1</v>
      </c>
      <c r="L1283" s="32">
        <f t="shared" si="114"/>
        <v>99.989870340356546</v>
      </c>
      <c r="M1283" s="77"/>
      <c r="N1283" s="77"/>
      <c r="O1283" s="77"/>
      <c r="P1283" s="77"/>
    </row>
    <row r="1284" spans="1:18" ht="30" x14ac:dyDescent="0.25">
      <c r="A1284" s="22"/>
      <c r="B1284" s="31" t="s">
        <v>49</v>
      </c>
      <c r="C1284" s="2">
        <v>934</v>
      </c>
      <c r="D1284" s="2" t="s">
        <v>11</v>
      </c>
      <c r="E1284" s="2" t="s">
        <v>5</v>
      </c>
      <c r="F1284" s="2" t="s">
        <v>758</v>
      </c>
      <c r="G1284" s="40">
        <v>120</v>
      </c>
      <c r="H1284" s="35">
        <v>928.1</v>
      </c>
      <c r="I1284" s="35">
        <v>909.5</v>
      </c>
      <c r="J1284" s="35">
        <f>1162.2-11.6-232.3</f>
        <v>918.30000000000018</v>
      </c>
      <c r="K1284" s="35">
        <v>918.2</v>
      </c>
      <c r="L1284" s="32">
        <f t="shared" si="114"/>
        <v>99.989110312534009</v>
      </c>
      <c r="M1284" s="75"/>
      <c r="N1284" s="75"/>
      <c r="O1284" s="75"/>
      <c r="P1284" s="75"/>
      <c r="R1284" s="3"/>
    </row>
    <row r="1285" spans="1:18" ht="30" x14ac:dyDescent="0.25">
      <c r="A1285" s="22"/>
      <c r="B1285" s="31" t="s">
        <v>143</v>
      </c>
      <c r="C1285" s="2">
        <v>934</v>
      </c>
      <c r="D1285" s="2" t="s">
        <v>11</v>
      </c>
      <c r="E1285" s="2" t="s">
        <v>5</v>
      </c>
      <c r="F1285" s="2" t="s">
        <v>758</v>
      </c>
      <c r="G1285" s="40">
        <v>240</v>
      </c>
      <c r="H1285" s="49"/>
      <c r="I1285" s="49"/>
      <c r="J1285" s="35">
        <f>68.2-1.6</f>
        <v>66.600000000000009</v>
      </c>
      <c r="K1285" s="35">
        <v>66.599999999999994</v>
      </c>
      <c r="L1285" s="32">
        <f t="shared" si="114"/>
        <v>99.999999999999972</v>
      </c>
      <c r="M1285" s="75"/>
      <c r="N1285" s="75"/>
      <c r="O1285" s="75"/>
      <c r="P1285" s="75"/>
    </row>
    <row r="1286" spans="1:18" ht="30" x14ac:dyDescent="0.25">
      <c r="A1286" s="22"/>
      <c r="B1286" s="31" t="s">
        <v>780</v>
      </c>
      <c r="C1286" s="2">
        <v>934</v>
      </c>
      <c r="D1286" s="2" t="s">
        <v>11</v>
      </c>
      <c r="E1286" s="2" t="s">
        <v>5</v>
      </c>
      <c r="F1286" s="2" t="s">
        <v>758</v>
      </c>
      <c r="G1286" s="2" t="s">
        <v>363</v>
      </c>
      <c r="H1286" s="49"/>
      <c r="I1286" s="49"/>
      <c r="J1286" s="35">
        <f>0.7+1.6</f>
        <v>2.2999999999999998</v>
      </c>
      <c r="K1286" s="35">
        <v>2.2999999999999998</v>
      </c>
      <c r="L1286" s="32">
        <f t="shared" si="114"/>
        <v>100</v>
      </c>
      <c r="M1286" s="90"/>
      <c r="N1286" s="90"/>
      <c r="O1286" s="90"/>
      <c r="P1286" s="90"/>
    </row>
    <row r="1289" spans="1:18" ht="42" customHeight="1" x14ac:dyDescent="0.25">
      <c r="B1289" s="84" t="s">
        <v>1147</v>
      </c>
      <c r="C1289" s="84"/>
      <c r="D1289" s="84"/>
      <c r="E1289" s="84"/>
      <c r="F1289" s="84"/>
      <c r="G1289" s="84"/>
      <c r="H1289" s="84"/>
      <c r="I1289" s="84"/>
      <c r="J1289" s="84"/>
      <c r="K1289" s="84"/>
      <c r="L1289" s="84"/>
    </row>
    <row r="1291" spans="1:18" x14ac:dyDescent="0.25">
      <c r="J1291" s="25"/>
      <c r="K1291" s="25"/>
    </row>
    <row r="1292" spans="1:18" x14ac:dyDescent="0.25">
      <c r="J1292" s="25"/>
      <c r="K1292" s="25"/>
    </row>
    <row r="1294" spans="1:18" x14ac:dyDescent="0.25">
      <c r="J1294" s="25"/>
      <c r="K1294" s="25"/>
    </row>
  </sheetData>
  <mergeCells count="9">
    <mergeCell ref="B1289:L1289"/>
    <mergeCell ref="B6:L6"/>
    <mergeCell ref="J1:N1"/>
    <mergeCell ref="J2:N2"/>
    <mergeCell ref="J3:N3"/>
    <mergeCell ref="C9:G9"/>
    <mergeCell ref="M1286:P1286"/>
    <mergeCell ref="A5:I5"/>
    <mergeCell ref="H8:I8"/>
  </mergeCells>
  <phoneticPr fontId="0" type="noConversion"/>
  <pageMargins left="0.27559055118110237" right="3.937007874015748E-2" top="0.51181102362204722" bottom="0.15748031496062992" header="0.51181102362204722" footer="0.15748031496062992"/>
  <pageSetup paperSize="9" scale="75" fitToHeight="2" orientation="portrait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PC</cp:lastModifiedBy>
  <cp:lastPrinted>2022-04-21T09:39:18Z</cp:lastPrinted>
  <dcterms:created xsi:type="dcterms:W3CDTF">1996-10-08T23:32:33Z</dcterms:created>
  <dcterms:modified xsi:type="dcterms:W3CDTF">2022-04-28T08:08:03Z</dcterms:modified>
</cp:coreProperties>
</file>